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dfs1\homefolder$\Andrej_Lana\NABAVA 2026\22-2026-JN - MEDICINSKI POTROŠNI MATERIJAL - javna nabava\"/>
    </mc:Choice>
  </mc:AlternateContent>
  <xr:revisionPtr revIDLastSave="0" documentId="13_ncr:1_{A1591D6B-672D-48D8-B53B-31A6222741BC}" xr6:coauthVersionLast="47" xr6:coauthVersionMax="47" xr10:uidLastSave="{00000000-0000-0000-0000-000000000000}"/>
  <bookViews>
    <workbookView xWindow="-120" yWindow="-120" windowWidth="29040" windowHeight="17520" tabRatio="990" xr2:uid="{00000000-000D-0000-FFFF-FFFF00000000}"/>
  </bookViews>
  <sheets>
    <sheet name="Troskovnik" sheetId="1" r:id="rId1"/>
  </sheets>
  <definedNames>
    <definedName name="_Hlk536804356" localSheetId="0">Troskovnik!#REF!</definedName>
  </definedNames>
  <calcPr calcId="181029"/>
</workbook>
</file>

<file path=xl/calcChain.xml><?xml version="1.0" encoding="utf-8"?>
<calcChain xmlns="http://schemas.openxmlformats.org/spreadsheetml/2006/main">
  <c r="K114" i="1" l="1"/>
  <c r="J114" i="1"/>
  <c r="H114" i="1"/>
  <c r="K67" i="1" l="1"/>
  <c r="K91" i="1"/>
  <c r="K111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H14" i="1"/>
  <c r="K14" i="1" s="1"/>
  <c r="H15" i="1"/>
  <c r="K15" i="1" s="1"/>
  <c r="H16" i="1"/>
  <c r="K16" i="1" s="1"/>
  <c r="H17" i="1"/>
  <c r="K17" i="1" s="1"/>
  <c r="H18" i="1"/>
  <c r="K18" i="1" s="1"/>
  <c r="H19" i="1"/>
  <c r="K19" i="1" s="1"/>
  <c r="H20" i="1"/>
  <c r="K20" i="1" s="1"/>
  <c r="H21" i="1"/>
  <c r="K21" i="1" s="1"/>
  <c r="H22" i="1"/>
  <c r="K22" i="1" s="1"/>
  <c r="H23" i="1"/>
  <c r="K23" i="1" s="1"/>
  <c r="H24" i="1"/>
  <c r="K24" i="1" s="1"/>
  <c r="H25" i="1"/>
  <c r="K25" i="1" s="1"/>
  <c r="H26" i="1"/>
  <c r="K26" i="1" s="1"/>
  <c r="H27" i="1"/>
  <c r="K27" i="1" s="1"/>
  <c r="H28" i="1"/>
  <c r="K28" i="1" s="1"/>
  <c r="H29" i="1"/>
  <c r="K29" i="1" s="1"/>
  <c r="H30" i="1"/>
  <c r="K30" i="1" s="1"/>
  <c r="H31" i="1"/>
  <c r="K31" i="1" s="1"/>
  <c r="H32" i="1"/>
  <c r="K32" i="1" s="1"/>
  <c r="H33" i="1"/>
  <c r="K33" i="1" s="1"/>
  <c r="H34" i="1"/>
  <c r="K34" i="1" s="1"/>
  <c r="H35" i="1"/>
  <c r="K35" i="1" s="1"/>
  <c r="H36" i="1"/>
  <c r="K36" i="1" s="1"/>
  <c r="H37" i="1"/>
  <c r="K37" i="1" s="1"/>
  <c r="H38" i="1"/>
  <c r="K38" i="1" s="1"/>
  <c r="H39" i="1"/>
  <c r="K39" i="1" s="1"/>
  <c r="H40" i="1"/>
  <c r="K40" i="1" s="1"/>
  <c r="H41" i="1"/>
  <c r="K41" i="1" s="1"/>
  <c r="H42" i="1"/>
  <c r="K42" i="1" s="1"/>
  <c r="H43" i="1"/>
  <c r="K43" i="1" s="1"/>
  <c r="H44" i="1"/>
  <c r="K44" i="1" s="1"/>
  <c r="H45" i="1"/>
  <c r="K45" i="1" s="1"/>
  <c r="H46" i="1"/>
  <c r="K46" i="1" s="1"/>
  <c r="H47" i="1"/>
  <c r="K47" i="1" s="1"/>
  <c r="H48" i="1"/>
  <c r="K48" i="1" s="1"/>
  <c r="H49" i="1"/>
  <c r="K49" i="1" s="1"/>
  <c r="H50" i="1"/>
  <c r="K50" i="1" s="1"/>
  <c r="H51" i="1"/>
  <c r="K51" i="1" s="1"/>
  <c r="H52" i="1"/>
  <c r="K52" i="1" s="1"/>
  <c r="H53" i="1"/>
  <c r="K53" i="1" s="1"/>
  <c r="H54" i="1"/>
  <c r="K54" i="1" s="1"/>
  <c r="H55" i="1"/>
  <c r="K55" i="1" s="1"/>
  <c r="H56" i="1"/>
  <c r="K56" i="1" s="1"/>
  <c r="H57" i="1"/>
  <c r="K57" i="1" s="1"/>
  <c r="H58" i="1"/>
  <c r="K58" i="1" s="1"/>
  <c r="H59" i="1"/>
  <c r="K59" i="1" s="1"/>
  <c r="H60" i="1"/>
  <c r="K60" i="1" s="1"/>
  <c r="H61" i="1"/>
  <c r="K61" i="1" s="1"/>
  <c r="H62" i="1"/>
  <c r="K62" i="1" s="1"/>
  <c r="H63" i="1"/>
  <c r="K63" i="1" s="1"/>
  <c r="H64" i="1"/>
  <c r="K64" i="1" s="1"/>
  <c r="H65" i="1"/>
  <c r="K65" i="1" s="1"/>
  <c r="H66" i="1"/>
  <c r="K66" i="1" s="1"/>
  <c r="H67" i="1"/>
  <c r="H68" i="1"/>
  <c r="K68" i="1" s="1"/>
  <c r="H69" i="1"/>
  <c r="K69" i="1" s="1"/>
  <c r="H70" i="1"/>
  <c r="K70" i="1" s="1"/>
  <c r="H71" i="1"/>
  <c r="K71" i="1" s="1"/>
  <c r="H72" i="1"/>
  <c r="K72" i="1" s="1"/>
  <c r="H73" i="1"/>
  <c r="K73" i="1" s="1"/>
  <c r="H74" i="1"/>
  <c r="K74" i="1" s="1"/>
  <c r="H75" i="1"/>
  <c r="K75" i="1" s="1"/>
  <c r="H76" i="1"/>
  <c r="K76" i="1" s="1"/>
  <c r="H77" i="1"/>
  <c r="K77" i="1" s="1"/>
  <c r="H78" i="1"/>
  <c r="K78" i="1" s="1"/>
  <c r="H79" i="1"/>
  <c r="K79" i="1" s="1"/>
  <c r="H80" i="1"/>
  <c r="K80" i="1" s="1"/>
  <c r="H81" i="1"/>
  <c r="K81" i="1" s="1"/>
  <c r="H82" i="1"/>
  <c r="K82" i="1" s="1"/>
  <c r="H83" i="1"/>
  <c r="K83" i="1" s="1"/>
  <c r="H84" i="1"/>
  <c r="K84" i="1" s="1"/>
  <c r="H85" i="1"/>
  <c r="K85" i="1" s="1"/>
  <c r="H86" i="1"/>
  <c r="K86" i="1" s="1"/>
  <c r="H87" i="1"/>
  <c r="K87" i="1" s="1"/>
  <c r="H88" i="1"/>
  <c r="K88" i="1" s="1"/>
  <c r="H89" i="1"/>
  <c r="K89" i="1" s="1"/>
  <c r="H90" i="1"/>
  <c r="K90" i="1" s="1"/>
  <c r="H91" i="1"/>
  <c r="H92" i="1"/>
  <c r="K92" i="1" s="1"/>
  <c r="H93" i="1"/>
  <c r="K93" i="1" s="1"/>
  <c r="H94" i="1"/>
  <c r="K94" i="1" s="1"/>
  <c r="H95" i="1"/>
  <c r="K95" i="1" s="1"/>
  <c r="H96" i="1"/>
  <c r="K96" i="1" s="1"/>
  <c r="H97" i="1"/>
  <c r="K97" i="1" s="1"/>
  <c r="H98" i="1"/>
  <c r="K98" i="1" s="1"/>
  <c r="H99" i="1"/>
  <c r="K99" i="1" s="1"/>
  <c r="H100" i="1"/>
  <c r="K100" i="1" s="1"/>
  <c r="H101" i="1"/>
  <c r="K101" i="1" s="1"/>
  <c r="H102" i="1"/>
  <c r="K102" i="1" s="1"/>
  <c r="H103" i="1"/>
  <c r="K103" i="1" s="1"/>
  <c r="H104" i="1"/>
  <c r="K104" i="1" s="1"/>
  <c r="H105" i="1"/>
  <c r="K105" i="1" s="1"/>
  <c r="H106" i="1"/>
  <c r="K106" i="1" s="1"/>
  <c r="H107" i="1"/>
  <c r="K107" i="1" s="1"/>
  <c r="H108" i="1"/>
  <c r="K108" i="1" s="1"/>
  <c r="H109" i="1"/>
  <c r="K109" i="1" s="1"/>
  <c r="H110" i="1"/>
  <c r="K110" i="1" s="1"/>
  <c r="H111" i="1"/>
  <c r="H112" i="1"/>
  <c r="K112" i="1" s="1"/>
  <c r="H113" i="1"/>
  <c r="K113" i="1" s="1"/>
  <c r="J13" i="1" l="1"/>
  <c r="H13" i="1"/>
  <c r="J12" i="1"/>
  <c r="H12" i="1"/>
  <c r="K13" i="1" l="1"/>
  <c r="K12" i="1"/>
  <c r="H11" i="1"/>
  <c r="C6" i="1" s="1"/>
  <c r="J11" i="1"/>
  <c r="C7" i="1" s="1"/>
  <c r="K11" i="1" l="1"/>
  <c r="C8" i="1" s="1"/>
</calcChain>
</file>

<file path=xl/sharedStrings.xml><?xml version="1.0" encoding="utf-8"?>
<sst xmlns="http://schemas.openxmlformats.org/spreadsheetml/2006/main" count="423" uniqueCount="275">
  <si>
    <r>
      <t xml:space="preserve">Suma kolone "Cijena ponude" - </t>
    </r>
    <r>
      <rPr>
        <b/>
        <i/>
        <sz val="11"/>
        <color indexed="63"/>
        <rFont val="Calibri"/>
        <family val="2"/>
        <charset val="238"/>
      </rPr>
      <t>NE DIRATI, RAČUNA AUTOMATSKI</t>
    </r>
  </si>
  <si>
    <r>
      <t xml:space="preserve">Suma kolone "Ukupna vrijednost" - </t>
    </r>
    <r>
      <rPr>
        <b/>
        <i/>
        <sz val="11"/>
        <color indexed="63"/>
        <rFont val="Calibri"/>
        <family val="2"/>
        <charset val="238"/>
      </rPr>
      <t>NE DIRATI, RAČUNA AUTOMATSKI</t>
    </r>
  </si>
  <si>
    <t>Rbr</t>
  </si>
  <si>
    <t>Naziv i/ili opis</t>
  </si>
  <si>
    <t>Naziv od proizvođača</t>
  </si>
  <si>
    <t>Oblik pakiranja</t>
  </si>
  <si>
    <t>Jmj</t>
  </si>
  <si>
    <t>Stopa PDV-a (%)</t>
  </si>
  <si>
    <r>
      <t xml:space="preserve">Suma kolone "Vrijednost PDV-a" - </t>
    </r>
    <r>
      <rPr>
        <b/>
        <i/>
        <sz val="11"/>
        <color indexed="63"/>
        <rFont val="Calibri"/>
        <family val="2"/>
        <charset val="238"/>
      </rPr>
      <t>NE DIRATI, RAČUNA AUTOMATSKI</t>
    </r>
  </si>
  <si>
    <t>(mjesto i datum)</t>
  </si>
  <si>
    <t>(pečat, čitko ime i prezime ovlaštene osobe ponuditelja)</t>
  </si>
  <si>
    <t>(potpis ovlaštene osobe ponuditelja)</t>
  </si>
  <si>
    <t>UKUPNA CIJENA PONUDE - GODIŠNJI IZNOS</t>
  </si>
  <si>
    <t xml:space="preserve">UKUPNA VRIJEDNOST PDV-a - GODIŠNJI IZNOS </t>
  </si>
  <si>
    <t>UKUPNA VRIJEDNOST PONUDE - GODIŠNJI IZNOS</t>
  </si>
  <si>
    <r>
      <t xml:space="preserve">NARUČITELJ:   </t>
    </r>
    <r>
      <rPr>
        <b/>
        <sz val="14"/>
        <color indexed="59"/>
        <rFont val="Calibri"/>
        <family val="2"/>
        <charset val="238"/>
      </rPr>
      <t>DOM ZDRAVLJA VARAŽDINSKE ŽUPANIJE</t>
    </r>
  </si>
  <si>
    <r>
      <t xml:space="preserve">ADRESA SJEDIŠTE:   </t>
    </r>
    <r>
      <rPr>
        <b/>
        <sz val="14"/>
        <color indexed="59"/>
        <rFont val="Calibri"/>
        <family val="2"/>
        <charset val="238"/>
      </rPr>
      <t>VARAŽDIN, KOLODVORSKA 20</t>
    </r>
  </si>
  <si>
    <r>
      <t xml:space="preserve">OIB:   </t>
    </r>
    <r>
      <rPr>
        <b/>
        <sz val="14"/>
        <color indexed="59"/>
        <rFont val="Calibri"/>
        <family val="2"/>
        <charset val="238"/>
      </rPr>
      <t>04489447850</t>
    </r>
  </si>
  <si>
    <r>
      <rPr>
        <b/>
        <sz val="12"/>
        <color indexed="59"/>
        <rFont val="Calibri"/>
        <family val="2"/>
        <charset val="238"/>
      </rPr>
      <t>PONUDITELJ:</t>
    </r>
    <r>
      <rPr>
        <b/>
        <sz val="14"/>
        <color indexed="59"/>
        <rFont val="Calibri"/>
        <family val="2"/>
        <charset val="238"/>
      </rPr>
      <t xml:space="preserve">     </t>
    </r>
  </si>
  <si>
    <r>
      <rPr>
        <b/>
        <sz val="12"/>
        <color indexed="59"/>
        <rFont val="Calibri"/>
        <family val="2"/>
        <charset val="238"/>
      </rPr>
      <t>ADRESA SJEDIŠTA:</t>
    </r>
    <r>
      <rPr>
        <b/>
        <sz val="14"/>
        <color indexed="59"/>
        <rFont val="Calibri"/>
        <family val="2"/>
        <charset val="238"/>
      </rPr>
      <t xml:space="preserve">   </t>
    </r>
  </si>
  <si>
    <r>
      <rPr>
        <b/>
        <sz val="12"/>
        <color indexed="59"/>
        <rFont val="Calibri"/>
        <family val="2"/>
        <charset val="238"/>
      </rPr>
      <t xml:space="preserve">OIB: </t>
    </r>
    <r>
      <rPr>
        <b/>
        <sz val="14"/>
        <color indexed="59"/>
        <rFont val="Calibri"/>
        <family val="2"/>
        <charset val="238"/>
      </rPr>
      <t xml:space="preserve">  </t>
    </r>
  </si>
  <si>
    <t>Jedinična cijena</t>
  </si>
  <si>
    <r>
      <rPr>
        <b/>
        <sz val="12"/>
        <rFont val="Calibri"/>
        <family val="2"/>
        <charset val="238"/>
      </rPr>
      <t>Napomena:</t>
    </r>
    <r>
      <rPr>
        <sz val="12"/>
        <rFont val="Calibri"/>
        <family val="2"/>
        <charset val="238"/>
      </rPr>
      <t xml:space="preserve"> </t>
    </r>
  </si>
  <si>
    <t>1. U žuto označenim poljima tablice Troškovnika predviđen je izračun podataka  postavljenom računskom formulom. Ponuditelj u tim poljima ne upisuje nikakve podatke.</t>
  </si>
  <si>
    <t>Okvirna količina za jednu godinu</t>
  </si>
  <si>
    <t>Cijena ponude za jednu godinu</t>
  </si>
  <si>
    <t>Vrijednost jedne godine</t>
  </si>
  <si>
    <t>Ukupna vrijednost za jednu godinu</t>
  </si>
  <si>
    <t>kom</t>
  </si>
  <si>
    <t>1.</t>
  </si>
  <si>
    <t>2.</t>
  </si>
  <si>
    <t>3.</t>
  </si>
  <si>
    <t>4.</t>
  </si>
  <si>
    <t>a50</t>
  </si>
  <si>
    <t>TROŠKOVNIK (GRUPA 3)</t>
  </si>
  <si>
    <t>Ostali medicinski potrošni materijal</t>
  </si>
  <si>
    <t>Alkohol concetrat 96%</t>
  </si>
  <si>
    <t>a 1 lit</t>
  </si>
  <si>
    <t xml:space="preserve">Alkohol diluirani 70% </t>
  </si>
  <si>
    <t>Čaša za urin, sterilna 150 ml</t>
  </si>
  <si>
    <t>a1</t>
  </si>
  <si>
    <t xml:space="preserve">Čaše PVC 0,20 dl </t>
  </si>
  <si>
    <t>a 100</t>
  </si>
  <si>
    <t>pak</t>
  </si>
  <si>
    <t>Esmarh poveska s kopčom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</si>
  <si>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</si>
  <si>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</si>
  <si>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</si>
  <si>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</si>
  <si>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</si>
  <si>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</si>
  <si>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</si>
  <si>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</si>
  <si>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</si>
  <si>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</si>
  <si>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</si>
  <si>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</si>
  <si>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</si>
  <si>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</si>
  <si>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</si>
  <si>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</si>
  <si>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</si>
  <si>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</si>
  <si>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</si>
  <si>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</si>
  <si>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</si>
  <si>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Gel  EKG kontaktni 250ml</t>
  </si>
  <si>
    <t>a 250 ml</t>
  </si>
  <si>
    <t xml:space="preserve">Gel Sutherland lubricating jelly, tuba </t>
  </si>
  <si>
    <t>a  82 g</t>
  </si>
  <si>
    <t>Gel za UZV 5kg</t>
  </si>
  <si>
    <t>a 5 kg</t>
  </si>
  <si>
    <t xml:space="preserve">Gumirano platno 135 cm x 2 m </t>
  </si>
  <si>
    <t>a 1</t>
  </si>
  <si>
    <t xml:space="preserve">Igle za jednokratnu upotrebu 0,90 x 40 </t>
  </si>
  <si>
    <t>Igle za jednokratnu upotrebu 0.45 x 12 ili 13</t>
  </si>
  <si>
    <t>Igle za jednokratnu upotrebu 0,60 x 30 ili 25</t>
  </si>
  <si>
    <t xml:space="preserve">Igle za jednokratnu upotrebu 0,70 x 40 </t>
  </si>
  <si>
    <t xml:space="preserve">Kanila I.V. 18G </t>
  </si>
  <si>
    <t>a 50</t>
  </si>
  <si>
    <t xml:space="preserve">Kanila I.V. 20G </t>
  </si>
  <si>
    <t xml:space="preserve">Kanila I.V. 22G </t>
  </si>
  <si>
    <t xml:space="preserve">Kanila I.V. 24G </t>
  </si>
  <si>
    <t xml:space="preserve">Kapica termoscan, za toplomjer u uhu </t>
  </si>
  <si>
    <t>a200</t>
  </si>
  <si>
    <t>Krema za ruke zaštitna 100 ml</t>
  </si>
  <si>
    <t>a 100 ml</t>
  </si>
  <si>
    <t xml:space="preserve">Maske sa gumicom </t>
  </si>
  <si>
    <t>Medicinski benzin</t>
  </si>
  <si>
    <t>Medicinski brisač (papirnata plahta) 60 cm x 80 m</t>
  </si>
  <si>
    <t xml:space="preserve">Navlaka za cipele PVC </t>
  </si>
  <si>
    <t>Parafin u blokovima  a 5 kg</t>
  </si>
  <si>
    <t>a 5kg</t>
  </si>
  <si>
    <t xml:space="preserve">Parafinsko ulje </t>
  </si>
  <si>
    <t>a 900 g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</si>
  <si>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</si>
  <si>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</si>
  <si>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</si>
  <si>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</si>
  <si>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</si>
  <si>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</si>
  <si>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</si>
  <si>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</si>
  <si>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</si>
  <si>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</si>
  <si>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</si>
  <si>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</si>
  <si>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</si>
  <si>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</si>
  <si>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</si>
  <si>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</si>
  <si>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</si>
  <si>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</si>
  <si>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</si>
  <si>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</si>
  <si>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</si>
  <si>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</si>
  <si>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</si>
  <si>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</si>
  <si>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</si>
  <si>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</si>
  <si>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</si>
  <si>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</si>
  <si>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</si>
  <si>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</si>
  <si>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</si>
  <si>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</si>
  <si>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</si>
  <si>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</si>
  <si>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</si>
  <si>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</si>
  <si>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</si>
  <si>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</si>
  <si>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</si>
  <si>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</si>
  <si>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</si>
  <si>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</si>
  <si>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</si>
  <si>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 xml:space="preserve">Posuda za infektivni otpad 0,5 lit </t>
  </si>
  <si>
    <t>Posuda za infektivni otpad  1 lit</t>
  </si>
  <si>
    <t xml:space="preserve">Predmetna stakla, mat 26 x 76 </t>
  </si>
  <si>
    <t xml:space="preserve">Prezervativi vlažni </t>
  </si>
  <si>
    <t>a 144</t>
  </si>
  <si>
    <t xml:space="preserve">Rukavice kirurške sterilne razne veličine </t>
  </si>
  <si>
    <t>par</t>
  </si>
  <si>
    <t>Rukavice lateks bez pudera, veI. L</t>
  </si>
  <si>
    <t>PAK</t>
  </si>
  <si>
    <t>Rukavice lateks bez pudera, veI. M</t>
  </si>
  <si>
    <t>Rukavice lateks bez pudera, veI. S</t>
  </si>
  <si>
    <t>Rukavice lateks bez pudera, veI. XL</t>
  </si>
  <si>
    <t>Rukavice lateks bez pudera, veI. XS</t>
  </si>
  <si>
    <t>Rukavice lateks sa puderom veI. L</t>
  </si>
  <si>
    <t>Rukavice lateks sa puderom veI. M</t>
  </si>
  <si>
    <t>Rukavice lateks sa puderom veI. S</t>
  </si>
  <si>
    <t>Rukavice lateks sa puderom veI. XL</t>
  </si>
  <si>
    <t>Rukavice lateks sa puderom veI. XS</t>
  </si>
  <si>
    <t xml:space="preserve">Rukavice nitril  bez pudera, vel. L </t>
  </si>
  <si>
    <t>a 200</t>
  </si>
  <si>
    <t xml:space="preserve">Rukavice nitril  bez pudera, vel. M </t>
  </si>
  <si>
    <t xml:space="preserve">Rukavice nitril  bez pudera, vel. S </t>
  </si>
  <si>
    <t xml:space="preserve">Rukavice PVC </t>
  </si>
  <si>
    <t xml:space="preserve">Set za infuziju sa plastičnim vrhom </t>
  </si>
  <si>
    <t>Skalpel nožić sa držačem broj 11</t>
  </si>
  <si>
    <t>a 10</t>
  </si>
  <si>
    <t>Specijalni enzimski detergent za čiscenje laboratorijskog pribora kao Labex A ili jednakovrijedan</t>
  </si>
  <si>
    <t>lit</t>
  </si>
  <si>
    <t xml:space="preserve">Špatula za grlo drvena za j.u. </t>
  </si>
  <si>
    <t xml:space="preserve">Šprica za j. u. 10mI. </t>
  </si>
  <si>
    <t xml:space="preserve">Šprica za j. u. 2 ml. </t>
  </si>
  <si>
    <t xml:space="preserve">Šprica za j. u. 20 ml. </t>
  </si>
  <si>
    <t xml:space="preserve">Šprica za j. u. 5 ml. </t>
  </si>
  <si>
    <t xml:space="preserve">Štapići vatirani mali (raucotup-20cm) </t>
  </si>
  <si>
    <t>Test za utvrdiv. Trudnoce, tuba a 20 trakica, kao Gravindex combo iii jednakovrijedan</t>
  </si>
  <si>
    <t xml:space="preserve">a 25 </t>
  </si>
  <si>
    <t>Traka indikacijska za suhu sterilizaciju 19mm x 50m</t>
  </si>
  <si>
    <t xml:space="preserve">Vazelin bijeli </t>
  </si>
  <si>
    <t>a 100 g</t>
  </si>
  <si>
    <t xml:space="preserve">Veneflex sistem 0,7x 19 (22G) </t>
  </si>
  <si>
    <t>Vodik peroksid (hidrogen) 3 %</t>
  </si>
  <si>
    <t xml:space="preserve">Vrećice za urin, dječije, sterilne 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</si>
  <si>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</si>
  <si>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</si>
  <si>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</si>
  <si>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</si>
  <si>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</si>
  <si>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</si>
  <si>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</si>
  <si>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</si>
  <si>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</si>
  <si>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</si>
  <si>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</si>
  <si>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</si>
  <si>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</si>
  <si>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</si>
  <si>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</si>
  <si>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</si>
  <si>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</si>
  <si>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</si>
  <si>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</si>
  <si>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Gaza nesterilna 80 cm x 10 m</t>
  </si>
  <si>
    <t>Gaza nesterilna 80 cm x 100 m</t>
  </si>
  <si>
    <t>Gaza sterilna 1/1 m (0,8 m2)</t>
  </si>
  <si>
    <t>Gaza sterilna 1/2 m (0,4 m2)</t>
  </si>
  <si>
    <t>Gaza sterilna 1/4 (0,20 m2)</t>
  </si>
  <si>
    <t>a10</t>
  </si>
  <si>
    <t>kut</t>
  </si>
  <si>
    <t>Kirurški flaster 3x75mm (steri-strip)</t>
  </si>
  <si>
    <t>Gaza vazelinska 10 cm x 20cm</t>
  </si>
  <si>
    <t>Komprese nesterilne 10,0cmx10,0cm, 12sl.</t>
  </si>
  <si>
    <t>Komprese nesterilne 5cmx5cm, 12 sl.</t>
  </si>
  <si>
    <t>Komprese nesterilne 7,5cmx7,5cm, 12 sl.</t>
  </si>
  <si>
    <t xml:space="preserve">Komprese sterilne 10cmx10cm, 12 sl. </t>
  </si>
  <si>
    <t xml:space="preserve">Komprese sterilne 5cmx5cm, 12 sl. </t>
  </si>
  <si>
    <t>Micropore 1,25 cm x 9,1 m, s držačem</t>
  </si>
  <si>
    <t xml:space="preserve">Micropore 1,25cm x 9,1 m, bez držača </t>
  </si>
  <si>
    <t>Micropore 2,50 cm x 9,1 m, bez držača</t>
  </si>
  <si>
    <t>a6</t>
  </si>
  <si>
    <t>Micropore 2,50cm x 9, 1 m, sa držačem</t>
  </si>
  <si>
    <t xml:space="preserve">Micropore 5,0cm x 9,1 m, bez držača </t>
  </si>
  <si>
    <t xml:space="preserve">Micropore 5,0cm x 9,1 m, sa držačem </t>
  </si>
  <si>
    <t>a4</t>
  </si>
  <si>
    <t>Sanitet.flaster sa jastučićem 5x7cm (curapor)</t>
  </si>
  <si>
    <t>Sanitet.flaster sa jastučićem 9x10cm (curapor)</t>
  </si>
  <si>
    <t>a25</t>
  </si>
  <si>
    <t>Sanitetska mrežica (virfix) - br. A (1-2)</t>
  </si>
  <si>
    <t>Sanitetska mrežica (virfix) - br. B (3-4)</t>
  </si>
  <si>
    <t>Sanitetska mrežica (virfix) - br. C (5-6)</t>
  </si>
  <si>
    <t>Sanitetska mrežica (virfix) - br. D (7)</t>
  </si>
  <si>
    <t>Sanitetska mrežica (virfix) - br. E (8-9)</t>
  </si>
  <si>
    <t xml:space="preserve">Vata celulozna (staničevina) </t>
  </si>
  <si>
    <t>a1000g</t>
  </si>
  <si>
    <t xml:space="preserve">Vata zavojna (100% pamuk) </t>
  </si>
  <si>
    <t>a1000gr</t>
  </si>
  <si>
    <t>a250 gr</t>
  </si>
  <si>
    <t>a500gr</t>
  </si>
  <si>
    <t>Zavoj kaliko utkani rub 10 cm x 10 m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</si>
  <si>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</si>
  <si>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</si>
  <si>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</si>
  <si>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</si>
  <si>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</si>
  <si>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</si>
  <si>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</si>
  <si>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</si>
  <si>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</si>
  <si>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</si>
  <si>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</si>
  <si>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</si>
  <si>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</si>
  <si>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</si>
  <si>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</si>
  <si>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</si>
  <si>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Zavoj kaliko utkani rub 15 cm x 10 m</t>
  </si>
  <si>
    <t>Zavoj kaliko utkani rub 6 cm x 5 m</t>
  </si>
  <si>
    <t>Zavoj kaliko utkani rub 8 cm x 5 m</t>
  </si>
  <si>
    <t>5-Sulfosalicilna kiselina 20% otopina</t>
  </si>
  <si>
    <t>boč</t>
  </si>
  <si>
    <t>Combi screen  11 SYS (traka za urin)</t>
  </si>
  <si>
    <t>a150</t>
  </si>
  <si>
    <t>Epruveta konična 16x100mm</t>
  </si>
  <si>
    <t>a10ml 2000 kom</t>
  </si>
  <si>
    <t>Erlich aldehid</t>
  </si>
  <si>
    <t>a 100ml</t>
  </si>
  <si>
    <t>Glukosum monohydricum</t>
  </si>
  <si>
    <t>a 1kg</t>
  </si>
  <si>
    <t>Jod otopina u etanolu 1%</t>
  </si>
  <si>
    <t>a100ml</t>
  </si>
  <si>
    <t>Kloridna kiselina 20%</t>
  </si>
  <si>
    <t>a 1l</t>
  </si>
  <si>
    <t>Pokrovna stakla 18x18mm</t>
  </si>
  <si>
    <t>a100</t>
  </si>
  <si>
    <t xml:space="preserve">Giemsa  </t>
  </si>
  <si>
    <t>May grunwald</t>
  </si>
  <si>
    <t>104.</t>
  </si>
  <si>
    <t>Četkice za uzimanje  citoloških uzoraka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</si>
</sst>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#,###,##0.0000"/>
    <numFmt numFmtId="165" formatCode="#,###,###,##0.00"/>
    <numFmt numFmtId="166" formatCode="#,##0.00\ [$EUR]"/>
    <numFmt numFmtId="167" formatCode="#,##0.00\ [$€-41A]"/>
  </numFmts>
  <fonts count="15" x14ac:knownFonts="1">
    <font>
      <sz val="11"/>
      <color indexed="8"/>
      <name val="Calibri"/>
      <family val="2"/>
      <charset val="238"/>
    </font>
    <font>
      <i/>
      <sz val="11"/>
      <color indexed="59"/>
      <name val="Calibri"/>
      <family val="2"/>
      <charset val="238"/>
    </font>
    <font>
      <b/>
      <i/>
      <sz val="11"/>
      <color indexed="63"/>
      <name val="Calibri"/>
      <family val="2"/>
      <charset val="238"/>
    </font>
    <font>
      <b/>
      <sz val="12"/>
      <color indexed="8"/>
      <name val="Arial"/>
      <family val="2"/>
      <charset val="238"/>
    </font>
    <font>
      <b/>
      <sz val="12"/>
      <color indexed="59"/>
      <name val="Calibri"/>
      <family val="2"/>
      <charset val="238"/>
    </font>
    <font>
      <b/>
      <sz val="14"/>
      <color indexed="59"/>
      <name val="Calibri"/>
      <family val="2"/>
      <charset val="238"/>
    </font>
    <font>
      <sz val="8"/>
      <name val="Arial"/>
      <family val="2"/>
      <charset val="238"/>
    </font>
    <font>
      <sz val="12"/>
      <name val="Calibri"/>
      <family val="2"/>
      <charset val="238"/>
    </font>
    <font>
      <b/>
      <sz val="12"/>
      <name val="Calibri"/>
      <family val="2"/>
      <charset val="238"/>
    </font>
    <font>
      <sz val="11"/>
      <name val="Arial"/>
      <family val="2"/>
      <charset val="238"/>
    </font>
    <font>
      <sz val="12"/>
      <color indexed="8"/>
      <name val="Calibri"/>
      <family val="2"/>
      <charset val="238"/>
    </font>
    <font>
      <b/>
      <sz val="16"/>
      <color indexed="59"/>
      <name val="Calibri"/>
      <family val="2"/>
      <charset val="238"/>
    </font>
    <font>
      <sz val="11"/>
      <color theme="1"/>
      <name val="Arial"/>
      <family val="2"/>
      <charset val="238"/>
    </font>
    <font>
      <sz val="8"/>
      <name val="Calibri"/>
      <family val="2"/>
      <charset val="238"/>
    </font>
    <font>
      <sz val="12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6"/>
        <bgColor indexed="9"/>
      </patternFill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76">
    <xf numFmtId="0" fontId="0" fillId="0" borderId="0" xfId="0"/>
    <xf numFmtId="0" fontId="0" fillId="0" borderId="0" xfId="0" applyAlignment="1">
      <alignment horizontal="left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9" fontId="3" fillId="3" borderId="1" xfId="0" applyNumberFormat="1" applyFont="1" applyFill="1" applyBorder="1" applyAlignment="1">
      <alignment horizontal="center" vertical="center" wrapText="1"/>
    </xf>
    <xf numFmtId="9" fontId="3" fillId="2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2" fillId="0" borderId="0" xfId="0" applyFont="1"/>
    <xf numFmtId="49" fontId="0" fillId="0" borderId="2" xfId="0" applyNumberFormat="1" applyBorder="1" applyAlignment="1">
      <alignment horizontal="center" vertical="center"/>
    </xf>
    <xf numFmtId="49" fontId="0" fillId="0" borderId="0" xfId="0" applyNumberFormat="1" applyAlignment="1">
      <alignment horizontal="left"/>
    </xf>
    <xf numFmtId="0" fontId="0" fillId="0" borderId="0" xfId="0" applyAlignment="1">
      <alignment vertical="center"/>
    </xf>
    <xf numFmtId="164" fontId="0" fillId="0" borderId="0" xfId="0" applyNumberFormat="1" applyAlignment="1">
      <alignment vertical="center"/>
    </xf>
    <xf numFmtId="165" fontId="0" fillId="0" borderId="0" xfId="0" applyNumberFormat="1" applyAlignment="1">
      <alignment vertical="center"/>
    </xf>
    <xf numFmtId="0" fontId="6" fillId="0" borderId="0" xfId="0" applyFont="1" applyAlignment="1">
      <alignment horizontal="center" vertical="center"/>
    </xf>
    <xf numFmtId="49" fontId="0" fillId="0" borderId="2" xfId="0" applyNumberFormat="1" applyBorder="1" applyAlignment="1">
      <alignment horizontal="left"/>
    </xf>
    <xf numFmtId="0" fontId="0" fillId="0" borderId="2" xfId="0" applyBorder="1" applyAlignment="1">
      <alignment vertical="center"/>
    </xf>
    <xf numFmtId="164" fontId="0" fillId="0" borderId="2" xfId="0" applyNumberFormat="1" applyBorder="1" applyAlignment="1">
      <alignment vertical="center"/>
    </xf>
    <xf numFmtId="165" fontId="0" fillId="0" borderId="2" xfId="0" applyNumberFormat="1" applyBorder="1" applyAlignment="1">
      <alignment vertical="center"/>
    </xf>
    <xf numFmtId="164" fontId="0" fillId="0" borderId="0" xfId="0" applyNumberFormat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0" fontId="7" fillId="0" borderId="0" xfId="0" applyFont="1" applyAlignment="1">
      <alignment vertical="center"/>
    </xf>
    <xf numFmtId="49" fontId="9" fillId="0" borderId="3" xfId="0" applyNumberFormat="1" applyFont="1" applyBorder="1" applyAlignment="1">
      <alignment horizontal="center" vertical="center"/>
    </xf>
    <xf numFmtId="0" fontId="10" fillId="0" borderId="1" xfId="0" applyFont="1" applyBorder="1" applyAlignment="1" applyProtection="1">
      <alignment horizontal="center"/>
      <protection locked="0"/>
    </xf>
    <xf numFmtId="0" fontId="10" fillId="0" borderId="1" xfId="0" applyFont="1" applyBorder="1" applyAlignment="1" applyProtection="1">
      <alignment horizontal="left"/>
      <protection locked="0"/>
    </xf>
    <xf numFmtId="1" fontId="10" fillId="0" borderId="1" xfId="0" applyNumberFormat="1" applyFont="1" applyBorder="1" applyAlignment="1" applyProtection="1">
      <alignment horizontal="center"/>
      <protection locked="0"/>
    </xf>
    <xf numFmtId="9" fontId="10" fillId="0" borderId="1" xfId="0" applyNumberFormat="1" applyFont="1" applyBorder="1" applyAlignment="1" applyProtection="1">
      <alignment horizontal="center"/>
      <protection locked="0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 wrapText="1"/>
    </xf>
    <xf numFmtId="167" fontId="10" fillId="0" borderId="1" xfId="0" applyNumberFormat="1" applyFont="1" applyBorder="1" applyAlignment="1" applyProtection="1">
      <alignment horizontal="center"/>
      <protection locked="0"/>
    </xf>
    <xf numFmtId="167" fontId="10" fillId="3" borderId="1" xfId="0" applyNumberFormat="1" applyFont="1" applyFill="1" applyBorder="1" applyAlignment="1">
      <alignment horizontal="center"/>
    </xf>
    <xf numFmtId="0" fontId="10" fillId="0" borderId="1" xfId="0" applyFont="1" applyBorder="1" applyAlignment="1" applyProtection="1">
      <alignment horizontal="left" wrapText="1"/>
      <protection locked="0"/>
    </xf>
    <xf numFmtId="0" fontId="10" fillId="0" borderId="0" xfId="0" applyFont="1" applyAlignment="1">
      <alignment horizontal="left"/>
    </xf>
    <xf numFmtId="0" fontId="10" fillId="0" borderId="4" xfId="0" applyFont="1" applyBorder="1" applyAlignment="1" applyProtection="1">
      <alignment horizontal="center"/>
      <protection locked="0"/>
    </xf>
    <xf numFmtId="0" fontId="14" fillId="0" borderId="1" xfId="0" applyFont="1" applyBorder="1"/>
    <xf numFmtId="0" fontId="5" fillId="4" borderId="4" xfId="0" applyFont="1" applyFill="1" applyBorder="1" applyAlignment="1">
      <alignment horizontal="left" vertical="center" wrapText="1"/>
    </xf>
    <xf numFmtId="0" fontId="11" fillId="4" borderId="13" xfId="0" applyFont="1" applyFill="1" applyBorder="1" applyAlignment="1">
      <alignment horizontal="center" vertical="center" wrapText="1"/>
    </xf>
    <xf numFmtId="0" fontId="11" fillId="4" borderId="14" xfId="0" applyFont="1" applyFill="1" applyBorder="1" applyAlignment="1">
      <alignment horizontal="center" vertical="center" wrapText="1"/>
    </xf>
    <xf numFmtId="0" fontId="11" fillId="4" borderId="15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left" vertical="center" wrapText="1"/>
    </xf>
    <xf numFmtId="166" fontId="4" fillId="3" borderId="16" xfId="0" applyNumberFormat="1" applyFont="1" applyFill="1" applyBorder="1" applyAlignment="1">
      <alignment horizontal="center" vertical="center" wrapText="1"/>
    </xf>
    <xf numFmtId="166" fontId="4" fillId="3" borderId="17" xfId="0" applyNumberFormat="1" applyFont="1" applyFill="1" applyBorder="1" applyAlignment="1">
      <alignment horizontal="center" vertical="center" wrapText="1"/>
    </xf>
    <xf numFmtId="166" fontId="4" fillId="3" borderId="18" xfId="0" applyNumberFormat="1" applyFont="1" applyFill="1" applyBorder="1" applyAlignment="1">
      <alignment horizontal="center" vertical="center" wrapText="1"/>
    </xf>
    <xf numFmtId="166" fontId="4" fillId="3" borderId="10" xfId="0" applyNumberFormat="1" applyFont="1" applyFill="1" applyBorder="1" applyAlignment="1">
      <alignment horizontal="center" vertical="center" wrapText="1"/>
    </xf>
    <xf numFmtId="166" fontId="4" fillId="3" borderId="12" xfId="0" applyNumberFormat="1" applyFont="1" applyFill="1" applyBorder="1" applyAlignment="1">
      <alignment horizontal="center" vertical="center" wrapText="1"/>
    </xf>
    <xf numFmtId="166" fontId="4" fillId="3" borderId="11" xfId="0" applyNumberFormat="1" applyFont="1" applyFill="1" applyBorder="1" applyAlignment="1">
      <alignment horizontal="center" vertical="center" wrapText="1"/>
    </xf>
    <xf numFmtId="0" fontId="4" fillId="4" borderId="19" xfId="0" applyFont="1" applyFill="1" applyBorder="1" applyAlignment="1">
      <alignment horizontal="left" vertical="center" wrapText="1"/>
    </xf>
    <xf numFmtId="0" fontId="4" fillId="4" borderId="3" xfId="0" applyFont="1" applyFill="1" applyBorder="1" applyAlignment="1">
      <alignment horizontal="left" vertical="center" wrapText="1"/>
    </xf>
    <xf numFmtId="0" fontId="4" fillId="4" borderId="20" xfId="0" applyFont="1" applyFill="1" applyBorder="1" applyAlignment="1">
      <alignment horizontal="left" vertical="center" wrapText="1"/>
    </xf>
    <xf numFmtId="0" fontId="4" fillId="4" borderId="21" xfId="0" applyFont="1" applyFill="1" applyBorder="1" applyAlignment="1">
      <alignment horizontal="left" vertical="center" wrapText="1"/>
    </xf>
    <xf numFmtId="0" fontId="4" fillId="4" borderId="0" xfId="0" applyFont="1" applyFill="1" applyAlignment="1">
      <alignment horizontal="left" vertical="center" wrapText="1"/>
    </xf>
    <xf numFmtId="0" fontId="4" fillId="4" borderId="22" xfId="0" applyFont="1" applyFill="1" applyBorder="1" applyAlignment="1">
      <alignment horizontal="left" vertical="center" wrapText="1"/>
    </xf>
    <xf numFmtId="0" fontId="4" fillId="4" borderId="5" xfId="0" applyFont="1" applyFill="1" applyBorder="1" applyAlignment="1">
      <alignment horizontal="left" vertical="center" wrapText="1"/>
    </xf>
    <xf numFmtId="0" fontId="4" fillId="4" borderId="2" xfId="0" applyFont="1" applyFill="1" applyBorder="1" applyAlignment="1">
      <alignment horizontal="left" vertical="center" wrapText="1"/>
    </xf>
    <xf numFmtId="0" fontId="4" fillId="4" borderId="6" xfId="0" applyFont="1" applyFill="1" applyBorder="1" applyAlignment="1">
      <alignment horizontal="left" vertical="center" wrapText="1"/>
    </xf>
    <xf numFmtId="0" fontId="5" fillId="4" borderId="19" xfId="0" applyFont="1" applyFill="1" applyBorder="1" applyAlignment="1">
      <alignment horizontal="left" vertical="center" wrapText="1"/>
    </xf>
    <xf numFmtId="0" fontId="5" fillId="4" borderId="3" xfId="0" applyFont="1" applyFill="1" applyBorder="1" applyAlignment="1">
      <alignment horizontal="left" vertical="center" wrapText="1"/>
    </xf>
    <xf numFmtId="0" fontId="5" fillId="4" borderId="20" xfId="0" applyFont="1" applyFill="1" applyBorder="1" applyAlignment="1">
      <alignment horizontal="left" vertical="center" wrapText="1"/>
    </xf>
    <xf numFmtId="0" fontId="5" fillId="4" borderId="21" xfId="0" applyFont="1" applyFill="1" applyBorder="1" applyAlignment="1">
      <alignment horizontal="left" vertical="center" wrapText="1"/>
    </xf>
    <xf numFmtId="0" fontId="5" fillId="4" borderId="0" xfId="0" applyFont="1" applyFill="1" applyAlignment="1">
      <alignment horizontal="left" vertical="center" wrapText="1"/>
    </xf>
    <xf numFmtId="0" fontId="5" fillId="4" borderId="22" xfId="0" applyFont="1" applyFill="1" applyBorder="1" applyAlignment="1">
      <alignment horizontal="left" vertical="center" wrapText="1"/>
    </xf>
    <xf numFmtId="0" fontId="5" fillId="4" borderId="5" xfId="0" applyFont="1" applyFill="1" applyBorder="1" applyAlignment="1">
      <alignment horizontal="left" vertical="center" wrapText="1"/>
    </xf>
    <xf numFmtId="0" fontId="5" fillId="4" borderId="2" xfId="0" applyFont="1" applyFill="1" applyBorder="1" applyAlignment="1">
      <alignment horizontal="left" vertical="center" wrapText="1"/>
    </xf>
    <xf numFmtId="0" fontId="5" fillId="4" borderId="6" xfId="0" applyFont="1" applyFill="1" applyBorder="1" applyAlignment="1">
      <alignment horizontal="left" vertical="center" wrapText="1"/>
    </xf>
    <xf numFmtId="0" fontId="4" fillId="4" borderId="7" xfId="0" applyFont="1" applyFill="1" applyBorder="1" applyAlignment="1">
      <alignment horizontal="left" vertical="center" wrapText="1"/>
    </xf>
    <xf numFmtId="0" fontId="4" fillId="4" borderId="8" xfId="0" applyFont="1" applyFill="1" applyBorder="1" applyAlignment="1">
      <alignment horizontal="left" vertical="center" wrapText="1"/>
    </xf>
    <xf numFmtId="0" fontId="0" fillId="4" borderId="7" xfId="0" applyFill="1" applyBorder="1" applyAlignment="1">
      <alignment horizontal="left" vertical="center" wrapText="1"/>
    </xf>
    <xf numFmtId="0" fontId="0" fillId="4" borderId="9" xfId="0" applyFill="1" applyBorder="1" applyAlignment="1">
      <alignment horizontal="left" vertical="center" wrapText="1"/>
    </xf>
    <xf numFmtId="0" fontId="0" fillId="4" borderId="8" xfId="0" applyFill="1" applyBorder="1" applyAlignment="1">
      <alignment horizontal="left" vertical="center" wrapText="1"/>
    </xf>
    <xf numFmtId="0" fontId="4" fillId="4" borderId="10" xfId="0" applyFont="1" applyFill="1" applyBorder="1" applyAlignment="1">
      <alignment horizontal="left" vertical="center" wrapText="1"/>
    </xf>
    <xf numFmtId="0" fontId="4" fillId="4" borderId="11" xfId="0" applyFont="1" applyFill="1" applyBorder="1" applyAlignment="1">
      <alignment horizontal="left" vertical="center" wrapText="1"/>
    </xf>
    <xf numFmtId="0" fontId="0" fillId="4" borderId="10" xfId="0" applyFill="1" applyBorder="1" applyAlignment="1">
      <alignment horizontal="left" vertical="center" wrapText="1"/>
    </xf>
    <xf numFmtId="0" fontId="0" fillId="4" borderId="12" xfId="0" applyFill="1" applyBorder="1" applyAlignment="1">
      <alignment horizontal="left" vertical="center" wrapText="1"/>
    </xf>
    <xf numFmtId="0" fontId="0" fillId="4" borderId="11" xfId="0" applyFill="1" applyBorder="1" applyAlignment="1">
      <alignment horizontal="left" vertical="center" wrapText="1"/>
    </xf>
    <xf numFmtId="0" fontId="9" fillId="0" borderId="3" xfId="0" applyFont="1" applyBorder="1" applyAlignment="1">
      <alignment horizontal="center" vertical="center"/>
    </xf>
    <xf numFmtId="0" fontId="7" fillId="0" borderId="0" xfId="0" applyFont="1" applyAlignment="1">
      <alignment horizontal="left" vertical="center" wrapText="1"/>
    </xf>
  </cellXfs>
  <cellStyles count="1">
    <cellStyle name="Normalno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2F2F2"/>
      <rgbColor rgb="00FF0000"/>
      <rgbColor rgb="0000CC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E6E6E6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F3F3F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34"/>
  <sheetViews>
    <sheetView tabSelected="1" zoomScale="85" zoomScaleNormal="85" workbookViewId="0">
      <selection activeCell="Q13" sqref="Q13"/>
    </sheetView>
  </sheetViews>
  <sheetFormatPr defaultRowHeight="15" customHeight="1" x14ac:dyDescent="0.25"/>
  <cols>
    <col min="1" max="1" width="9" customWidth="1"/>
    <col min="2" max="2" width="51.7109375" style="1" customWidth="1"/>
    <col min="3" max="3" width="53.42578125" customWidth="1"/>
    <col min="4" max="4" width="27" customWidth="1"/>
    <col min="5" max="5" width="12.7109375" customWidth="1"/>
    <col min="6" max="6" width="16.85546875" customWidth="1"/>
    <col min="7" max="7" width="13.42578125" customWidth="1"/>
    <col min="8" max="8" width="17" customWidth="1"/>
    <col min="9" max="9" width="15.7109375" customWidth="1"/>
    <col min="10" max="10" width="16.85546875" customWidth="1"/>
    <col min="11" max="11" width="19.5703125" customWidth="1"/>
    <col min="12" max="13" width="9" customWidth="1"/>
  </cols>
  <sheetData>
    <row r="1" spans="1:13" ht="20.100000000000001" customHeight="1" x14ac:dyDescent="0.25"/>
    <row r="2" spans="1:13" ht="30" customHeight="1" x14ac:dyDescent="0.25">
      <c r="A2" s="35" t="s">
        <v>34</v>
      </c>
      <c r="B2" s="35"/>
      <c r="C2" s="36" t="s">
        <v>35</v>
      </c>
      <c r="D2" s="37"/>
      <c r="E2" s="37"/>
      <c r="F2" s="37"/>
      <c r="G2" s="38"/>
      <c r="H2" s="39"/>
      <c r="I2" s="39"/>
      <c r="J2" s="39"/>
      <c r="K2" s="39"/>
    </row>
    <row r="3" spans="1:13" ht="30" customHeight="1" x14ac:dyDescent="0.25">
      <c r="A3" s="46" t="s">
        <v>15</v>
      </c>
      <c r="B3" s="47"/>
      <c r="C3" s="48"/>
      <c r="D3" s="55" t="s">
        <v>18</v>
      </c>
      <c r="E3" s="56"/>
      <c r="F3" s="56"/>
      <c r="G3" s="56"/>
      <c r="H3" s="56"/>
      <c r="I3" s="56"/>
      <c r="J3" s="56"/>
      <c r="K3" s="57"/>
    </row>
    <row r="4" spans="1:13" ht="30" customHeight="1" x14ac:dyDescent="0.25">
      <c r="A4" s="49" t="s">
        <v>16</v>
      </c>
      <c r="B4" s="50"/>
      <c r="C4" s="51"/>
      <c r="D4" s="58" t="s">
        <v>19</v>
      </c>
      <c r="E4" s="59"/>
      <c r="F4" s="59"/>
      <c r="G4" s="59"/>
      <c r="H4" s="59"/>
      <c r="I4" s="59"/>
      <c r="J4" s="59"/>
      <c r="K4" s="60"/>
    </row>
    <row r="5" spans="1:13" ht="30" customHeight="1" x14ac:dyDescent="0.25">
      <c r="A5" s="52" t="s">
        <v>17</v>
      </c>
      <c r="B5" s="53"/>
      <c r="C5" s="54"/>
      <c r="D5" s="61" t="s">
        <v>20</v>
      </c>
      <c r="E5" s="62"/>
      <c r="F5" s="62"/>
      <c r="G5" s="62"/>
      <c r="H5" s="62"/>
      <c r="I5" s="62"/>
      <c r="J5" s="62"/>
      <c r="K5" s="63"/>
    </row>
    <row r="6" spans="1:13" ht="30" customHeight="1" x14ac:dyDescent="0.25">
      <c r="A6" s="64" t="s">
        <v>12</v>
      </c>
      <c r="B6" s="65"/>
      <c r="C6" s="40">
        <f>SUM(H11:H114)</f>
        <v>0</v>
      </c>
      <c r="D6" s="41"/>
      <c r="E6" s="41"/>
      <c r="F6" s="41"/>
      <c r="G6" s="42"/>
      <c r="H6" s="66" t="s">
        <v>0</v>
      </c>
      <c r="I6" s="67"/>
      <c r="J6" s="67"/>
      <c r="K6" s="68"/>
    </row>
    <row r="7" spans="1:13" ht="30" customHeight="1" x14ac:dyDescent="0.25">
      <c r="A7" s="69" t="s">
        <v>13</v>
      </c>
      <c r="B7" s="70"/>
      <c r="C7" s="43">
        <f>SUM(J11:J114)</f>
        <v>0</v>
      </c>
      <c r="D7" s="44"/>
      <c r="E7" s="44"/>
      <c r="F7" s="44"/>
      <c r="G7" s="45"/>
      <c r="H7" s="71" t="s">
        <v>8</v>
      </c>
      <c r="I7" s="72"/>
      <c r="J7" s="72"/>
      <c r="K7" s="73"/>
    </row>
    <row r="8" spans="1:13" ht="30" customHeight="1" x14ac:dyDescent="0.25">
      <c r="A8" s="69" t="s">
        <v>14</v>
      </c>
      <c r="B8" s="70"/>
      <c r="C8" s="43">
        <f>SUM(K11:K114)</f>
        <v>0</v>
      </c>
      <c r="D8" s="44"/>
      <c r="E8" s="44"/>
      <c r="F8" s="44"/>
      <c r="G8" s="45"/>
      <c r="H8" s="71" t="s">
        <v>1</v>
      </c>
      <c r="I8" s="72"/>
      <c r="J8" s="72"/>
      <c r="K8" s="73"/>
    </row>
    <row r="9" spans="1:13" ht="20.100000000000001" customHeight="1" x14ac:dyDescent="0.25"/>
    <row r="10" spans="1:13" ht="60" customHeight="1" x14ac:dyDescent="0.25">
      <c r="A10" s="2" t="s">
        <v>2</v>
      </c>
      <c r="B10" s="2" t="s">
        <v>3</v>
      </c>
      <c r="C10" s="2" t="s">
        <v>4</v>
      </c>
      <c r="D10" s="2" t="s">
        <v>5</v>
      </c>
      <c r="E10" s="3" t="s">
        <v>6</v>
      </c>
      <c r="F10" s="3" t="s">
        <v>24</v>
      </c>
      <c r="G10" s="3" t="s">
        <v>21</v>
      </c>
      <c r="H10" s="4" t="s">
        <v>25</v>
      </c>
      <c r="I10" s="5" t="s">
        <v>7</v>
      </c>
      <c r="J10" s="6" t="s">
        <v>26</v>
      </c>
      <c r="K10" s="6" t="s">
        <v>27</v>
      </c>
    </row>
    <row r="11" spans="1:13" ht="15.75" x14ac:dyDescent="0.25">
      <c r="A11" s="23" t="s">
        <v>29</v>
      </c>
      <c r="B11" s="31" t="s">
        <v>36</v>
      </c>
      <c r="C11" s="24"/>
      <c r="D11" s="23" t="s">
        <v>37</v>
      </c>
      <c r="E11" s="23" t="s">
        <v>28</v>
      </c>
      <c r="F11" s="25">
        <v>88</v>
      </c>
      <c r="G11" s="29"/>
      <c r="H11" s="30">
        <f>F11*G11</f>
        <v>0</v>
      </c>
      <c r="I11" s="26"/>
      <c r="J11" s="30">
        <f t="shared" ref="J11" si="0">F11*G11*I11</f>
        <v>0</v>
      </c>
      <c r="K11" s="30">
        <f>H11+J11</f>
        <v>0</v>
      </c>
      <c r="L11" s="7"/>
      <c r="M11" s="7"/>
    </row>
    <row r="12" spans="1:13" ht="15.75" x14ac:dyDescent="0.25">
      <c r="A12" s="23" t="s">
        <v>30</v>
      </c>
      <c r="B12" s="32" t="s">
        <v>38</v>
      </c>
      <c r="C12" s="24"/>
      <c r="D12" s="23" t="s">
        <v>37</v>
      </c>
      <c r="E12" s="23" t="s">
        <v>28</v>
      </c>
      <c r="F12" s="25">
        <v>113</v>
      </c>
      <c r="G12" s="29"/>
      <c r="H12" s="30">
        <f>F12*G12</f>
        <v>0</v>
      </c>
      <c r="I12" s="26"/>
      <c r="J12" s="30">
        <f t="shared" ref="J12" si="1">F12*G12*I12</f>
        <v>0</v>
      </c>
      <c r="K12" s="30">
        <f>H12+J12</f>
        <v>0</v>
      </c>
      <c r="L12" s="7"/>
      <c r="M12" s="7"/>
    </row>
    <row r="13" spans="1:13" ht="15.75" x14ac:dyDescent="0.25">
      <c r="A13" s="23" t="s">
        <v>31</v>
      </c>
      <c r="B13" s="31" t="s">
        <v>39</v>
      </c>
      <c r="C13" s="24"/>
      <c r="D13" s="23" t="s">
        <v>40</v>
      </c>
      <c r="E13" s="23" t="s">
        <v>28</v>
      </c>
      <c r="F13" s="25">
        <v>249</v>
      </c>
      <c r="G13" s="29"/>
      <c r="H13" s="30">
        <f>F13*G13</f>
        <v>0</v>
      </c>
      <c r="I13" s="26"/>
      <c r="J13" s="30">
        <f t="shared" ref="J13:J76" si="2">F13*G13*I13</f>
        <v>0</v>
      </c>
      <c r="K13" s="30">
        <f>H13+J13</f>
        <v>0</v>
      </c>
      <c r="L13" s="7"/>
      <c r="M13" s="7"/>
    </row>
    <row r="14" spans="1:13" ht="15.75" x14ac:dyDescent="0.25">
      <c r="A14" s="23" t="s">
        <v>32</v>
      </c>
      <c r="B14" s="31" t="s">
        <v>41</v>
      </c>
      <c r="C14" s="24"/>
      <c r="D14" s="23" t="s">
        <v>42</v>
      </c>
      <c r="E14" s="23" t="s">
        <v>43</v>
      </c>
      <c r="F14" s="25">
        <v>717</v>
      </c>
      <c r="G14" s="29"/>
      <c r="H14" s="30">
        <f t="shared" ref="H14:H77" si="3">F14*G14</f>
        <v>0</v>
      </c>
      <c r="I14" s="26"/>
      <c r="J14" s="30">
        <f t="shared" si="2"/>
        <v>0</v>
      </c>
      <c r="K14" s="30">
        <f t="shared" ref="K14:K77" si="4">H14+J14</f>
        <v>0</v>
      </c>
      <c r="L14" s="7"/>
      <c r="M14" s="7"/>
    </row>
    <row r="15" spans="1:13" ht="15.75" x14ac:dyDescent="0.25">
      <c r="A15" s="23" t="s">
        <v>45</v>
      </c>
      <c r="B15" s="31" t="s">
        <v>44</v>
      </c>
      <c r="C15" s="24"/>
      <c r="D15" s="23" t="s">
        <v>40</v>
      </c>
      <c r="E15" s="23" t="s">
        <v>28</v>
      </c>
      <c r="F15" s="25">
        <v>7</v>
      </c>
      <c r="G15" s="29"/>
      <c r="H15" s="30">
        <f t="shared" si="3"/>
        <v>0</v>
      </c>
      <c r="I15" s="26"/>
      <c r="J15" s="30">
        <f t="shared" si="2"/>
        <v>0</v>
      </c>
      <c r="K15" s="30">
        <f t="shared" si="4"/>
        <v>0</v>
      </c>
      <c r="L15" s="7"/>
      <c r="M15" s="7"/>
    </row>
    <row r="16" spans="1:13" ht="15.75" x14ac:dyDescent="0.25">
      <c r="A16" s="23" t="s">
        <v>46</v>
      </c>
      <c r="B16" s="31" t="s">
        <v>66</v>
      </c>
      <c r="C16" s="24"/>
      <c r="D16" s="23" t="s">
        <v>67</v>
      </c>
      <c r="E16" s="23" t="s">
        <v>28</v>
      </c>
      <c r="F16" s="25">
        <v>85</v>
      </c>
      <c r="G16" s="29"/>
      <c r="H16" s="30">
        <f t="shared" si="3"/>
        <v>0</v>
      </c>
      <c r="I16" s="26"/>
      <c r="J16" s="30">
        <f t="shared" si="2"/>
        <v>0</v>
      </c>
      <c r="K16" s="30">
        <f t="shared" si="4"/>
        <v>0</v>
      </c>
      <c r="L16" s="7"/>
      <c r="M16" s="7"/>
    </row>
    <row r="17" spans="1:13" ht="15.75" x14ac:dyDescent="0.25">
      <c r="A17" s="23" t="s">
        <v>47</v>
      </c>
      <c r="B17" s="31" t="s">
        <v>68</v>
      </c>
      <c r="C17" s="24"/>
      <c r="D17" s="23" t="s">
        <v>69</v>
      </c>
      <c r="E17" s="23" t="s">
        <v>28</v>
      </c>
      <c r="F17" s="25">
        <v>143</v>
      </c>
      <c r="G17" s="29"/>
      <c r="H17" s="30">
        <f t="shared" si="3"/>
        <v>0</v>
      </c>
      <c r="I17" s="26"/>
      <c r="J17" s="30">
        <f t="shared" si="2"/>
        <v>0</v>
      </c>
      <c r="K17" s="30">
        <f t="shared" si="4"/>
        <v>0</v>
      </c>
      <c r="L17" s="7"/>
      <c r="M17" s="7"/>
    </row>
    <row r="18" spans="1:13" ht="15.75" x14ac:dyDescent="0.25">
      <c r="A18" s="23" t="s">
        <v>48</v>
      </c>
      <c r="B18" s="31" t="s">
        <v>70</v>
      </c>
      <c r="C18" s="24"/>
      <c r="D18" s="23" t="s">
        <v>71</v>
      </c>
      <c r="E18" s="23" t="s">
        <v>28</v>
      </c>
      <c r="F18" s="25">
        <v>57</v>
      </c>
      <c r="G18" s="29"/>
      <c r="H18" s="30">
        <f t="shared" si="3"/>
        <v>0</v>
      </c>
      <c r="I18" s="26"/>
      <c r="J18" s="30">
        <f t="shared" si="2"/>
        <v>0</v>
      </c>
      <c r="K18" s="30">
        <f t="shared" si="4"/>
        <v>0</v>
      </c>
      <c r="L18" s="7"/>
      <c r="M18" s="7"/>
    </row>
    <row r="19" spans="1:13" ht="15.75" x14ac:dyDescent="0.25">
      <c r="A19" s="23" t="s">
        <v>49</v>
      </c>
      <c r="B19" s="31" t="s">
        <v>72</v>
      </c>
      <c r="C19" s="24"/>
      <c r="D19" s="23" t="s">
        <v>73</v>
      </c>
      <c r="E19" s="23" t="s">
        <v>28</v>
      </c>
      <c r="F19" s="25">
        <v>3</v>
      </c>
      <c r="G19" s="29"/>
      <c r="H19" s="30">
        <f t="shared" si="3"/>
        <v>0</v>
      </c>
      <c r="I19" s="26"/>
      <c r="J19" s="30">
        <f t="shared" si="2"/>
        <v>0</v>
      </c>
      <c r="K19" s="30">
        <f t="shared" si="4"/>
        <v>0</v>
      </c>
      <c r="L19" s="7"/>
      <c r="M19" s="7"/>
    </row>
    <row r="20" spans="1:13" ht="15.75" x14ac:dyDescent="0.25">
      <c r="A20" s="23" t="s">
        <v>50</v>
      </c>
      <c r="B20" s="31" t="s">
        <v>74</v>
      </c>
      <c r="C20" s="24"/>
      <c r="D20" s="23" t="s">
        <v>42</v>
      </c>
      <c r="E20" s="23" t="s">
        <v>43</v>
      </c>
      <c r="F20" s="25">
        <v>140</v>
      </c>
      <c r="G20" s="29"/>
      <c r="H20" s="30">
        <f t="shared" si="3"/>
        <v>0</v>
      </c>
      <c r="I20" s="26"/>
      <c r="J20" s="30">
        <f t="shared" si="2"/>
        <v>0</v>
      </c>
      <c r="K20" s="30">
        <f t="shared" si="4"/>
        <v>0</v>
      </c>
      <c r="L20" s="7"/>
      <c r="M20" s="7"/>
    </row>
    <row r="21" spans="1:13" ht="15.75" x14ac:dyDescent="0.25">
      <c r="A21" s="23" t="s">
        <v>51</v>
      </c>
      <c r="B21" s="31" t="s">
        <v>75</v>
      </c>
      <c r="C21" s="24"/>
      <c r="D21" s="23" t="s">
        <v>42</v>
      </c>
      <c r="E21" s="23" t="s">
        <v>43</v>
      </c>
      <c r="F21" s="25">
        <v>145</v>
      </c>
      <c r="G21" s="29"/>
      <c r="H21" s="30">
        <f t="shared" si="3"/>
        <v>0</v>
      </c>
      <c r="I21" s="26"/>
      <c r="J21" s="30">
        <f t="shared" si="2"/>
        <v>0</v>
      </c>
      <c r="K21" s="30">
        <f t="shared" si="4"/>
        <v>0</v>
      </c>
      <c r="L21" s="7"/>
      <c r="M21" s="7"/>
    </row>
    <row r="22" spans="1:13" ht="15.75" x14ac:dyDescent="0.25">
      <c r="A22" s="23" t="s">
        <v>52</v>
      </c>
      <c r="B22" s="31" t="s">
        <v>76</v>
      </c>
      <c r="C22" s="24"/>
      <c r="D22" s="23" t="s">
        <v>42</v>
      </c>
      <c r="E22" s="23" t="s">
        <v>43</v>
      </c>
      <c r="F22" s="25">
        <v>93</v>
      </c>
      <c r="G22" s="29"/>
      <c r="H22" s="30">
        <f t="shared" si="3"/>
        <v>0</v>
      </c>
      <c r="I22" s="26"/>
      <c r="J22" s="30">
        <f t="shared" si="2"/>
        <v>0</v>
      </c>
      <c r="K22" s="30">
        <f t="shared" si="4"/>
        <v>0</v>
      </c>
      <c r="L22" s="7"/>
      <c r="M22" s="7"/>
    </row>
    <row r="23" spans="1:13" ht="15.75" x14ac:dyDescent="0.25">
      <c r="A23" s="23" t="s">
        <v>53</v>
      </c>
      <c r="B23" s="31" t="s">
        <v>77</v>
      </c>
      <c r="C23" s="24"/>
      <c r="D23" s="23" t="s">
        <v>42</v>
      </c>
      <c r="E23" s="23" t="s">
        <v>43</v>
      </c>
      <c r="F23" s="25">
        <v>178</v>
      </c>
      <c r="G23" s="29"/>
      <c r="H23" s="30">
        <f t="shared" si="3"/>
        <v>0</v>
      </c>
      <c r="I23" s="26"/>
      <c r="J23" s="30">
        <f t="shared" si="2"/>
        <v>0</v>
      </c>
      <c r="K23" s="30">
        <f t="shared" si="4"/>
        <v>0</v>
      </c>
      <c r="L23" s="7"/>
      <c r="M23" s="7"/>
    </row>
    <row r="24" spans="1:13" ht="15.75" x14ac:dyDescent="0.25">
      <c r="A24" s="23" t="s">
        <v>54</v>
      </c>
      <c r="B24" s="31" t="s">
        <v>78</v>
      </c>
      <c r="C24" s="24"/>
      <c r="D24" s="23" t="s">
        <v>79</v>
      </c>
      <c r="E24" s="23" t="s">
        <v>28</v>
      </c>
      <c r="F24" s="25">
        <v>4</v>
      </c>
      <c r="G24" s="29"/>
      <c r="H24" s="30">
        <f t="shared" si="3"/>
        <v>0</v>
      </c>
      <c r="I24" s="26"/>
      <c r="J24" s="30">
        <f t="shared" si="2"/>
        <v>0</v>
      </c>
      <c r="K24" s="30">
        <f t="shared" si="4"/>
        <v>0</v>
      </c>
      <c r="L24" s="7"/>
      <c r="M24" s="7"/>
    </row>
    <row r="25" spans="1:13" ht="15.75" x14ac:dyDescent="0.25">
      <c r="A25" s="23" t="s">
        <v>55</v>
      </c>
      <c r="B25" s="31" t="s">
        <v>80</v>
      </c>
      <c r="C25" s="24"/>
      <c r="D25" s="23" t="s">
        <v>79</v>
      </c>
      <c r="E25" s="23" t="s">
        <v>28</v>
      </c>
      <c r="F25" s="25">
        <v>10</v>
      </c>
      <c r="G25" s="29"/>
      <c r="H25" s="30">
        <f t="shared" si="3"/>
        <v>0</v>
      </c>
      <c r="I25" s="26"/>
      <c r="J25" s="30">
        <f t="shared" si="2"/>
        <v>0</v>
      </c>
      <c r="K25" s="30">
        <f t="shared" si="4"/>
        <v>0</v>
      </c>
      <c r="L25" s="7"/>
      <c r="M25" s="7"/>
    </row>
    <row r="26" spans="1:13" ht="15.75" x14ac:dyDescent="0.25">
      <c r="A26" s="23" t="s">
        <v>56</v>
      </c>
      <c r="B26" s="31" t="s">
        <v>81</v>
      </c>
      <c r="C26" s="24"/>
      <c r="D26" s="23" t="s">
        <v>79</v>
      </c>
      <c r="E26" s="23" t="s">
        <v>28</v>
      </c>
      <c r="F26" s="25">
        <v>4</v>
      </c>
      <c r="G26" s="29"/>
      <c r="H26" s="30">
        <f t="shared" si="3"/>
        <v>0</v>
      </c>
      <c r="I26" s="26"/>
      <c r="J26" s="30">
        <f t="shared" si="2"/>
        <v>0</v>
      </c>
      <c r="K26" s="30">
        <f t="shared" si="4"/>
        <v>0</v>
      </c>
      <c r="L26" s="7"/>
      <c r="M26" s="7"/>
    </row>
    <row r="27" spans="1:13" ht="15.75" x14ac:dyDescent="0.25">
      <c r="A27" s="23" t="s">
        <v>57</v>
      </c>
      <c r="B27" s="31" t="s">
        <v>82</v>
      </c>
      <c r="C27" s="24"/>
      <c r="D27" s="23" t="s">
        <v>79</v>
      </c>
      <c r="E27" s="23" t="s">
        <v>28</v>
      </c>
      <c r="F27" s="25">
        <v>1</v>
      </c>
      <c r="G27" s="29"/>
      <c r="H27" s="30">
        <f t="shared" si="3"/>
        <v>0</v>
      </c>
      <c r="I27" s="26"/>
      <c r="J27" s="30">
        <f t="shared" si="2"/>
        <v>0</v>
      </c>
      <c r="K27" s="30">
        <f t="shared" si="4"/>
        <v>0</v>
      </c>
      <c r="L27" s="7"/>
      <c r="M27" s="7"/>
    </row>
    <row r="28" spans="1:13" ht="15.75" x14ac:dyDescent="0.25">
      <c r="A28" s="23" t="s">
        <v>58</v>
      </c>
      <c r="B28" s="31" t="s">
        <v>83</v>
      </c>
      <c r="C28" s="24"/>
      <c r="D28" s="23" t="s">
        <v>84</v>
      </c>
      <c r="E28" s="23" t="s">
        <v>43</v>
      </c>
      <c r="F28" s="25">
        <v>5</v>
      </c>
      <c r="G28" s="29"/>
      <c r="H28" s="30">
        <f t="shared" si="3"/>
        <v>0</v>
      </c>
      <c r="I28" s="26"/>
      <c r="J28" s="30">
        <f t="shared" si="2"/>
        <v>0</v>
      </c>
      <c r="K28" s="30">
        <f t="shared" si="4"/>
        <v>0</v>
      </c>
      <c r="L28" s="7"/>
      <c r="M28" s="7"/>
    </row>
    <row r="29" spans="1:13" ht="15.75" x14ac:dyDescent="0.25">
      <c r="A29" s="23" t="s">
        <v>59</v>
      </c>
      <c r="B29" s="31" t="s">
        <v>85</v>
      </c>
      <c r="C29" s="24"/>
      <c r="D29" s="23" t="s">
        <v>86</v>
      </c>
      <c r="E29" s="23" t="s">
        <v>28</v>
      </c>
      <c r="F29" s="25">
        <v>45</v>
      </c>
      <c r="G29" s="29"/>
      <c r="H29" s="30">
        <f t="shared" si="3"/>
        <v>0</v>
      </c>
      <c r="I29" s="26"/>
      <c r="J29" s="30">
        <f t="shared" si="2"/>
        <v>0</v>
      </c>
      <c r="K29" s="30">
        <f t="shared" si="4"/>
        <v>0</v>
      </c>
      <c r="L29" s="7"/>
      <c r="M29" s="7"/>
    </row>
    <row r="30" spans="1:13" ht="15.75" x14ac:dyDescent="0.25">
      <c r="A30" s="23" t="s">
        <v>60</v>
      </c>
      <c r="B30" s="31" t="s">
        <v>87</v>
      </c>
      <c r="C30" s="24"/>
      <c r="D30" s="23" t="s">
        <v>79</v>
      </c>
      <c r="E30" s="23" t="s">
        <v>43</v>
      </c>
      <c r="F30" s="25">
        <v>282</v>
      </c>
      <c r="G30" s="29"/>
      <c r="H30" s="30">
        <f t="shared" si="3"/>
        <v>0</v>
      </c>
      <c r="I30" s="26"/>
      <c r="J30" s="30">
        <f t="shared" si="2"/>
        <v>0</v>
      </c>
      <c r="K30" s="30">
        <f t="shared" si="4"/>
        <v>0</v>
      </c>
      <c r="L30" s="7"/>
      <c r="M30" s="7"/>
    </row>
    <row r="31" spans="1:13" ht="15.75" x14ac:dyDescent="0.25">
      <c r="A31" s="23" t="s">
        <v>61</v>
      </c>
      <c r="B31" s="31" t="s">
        <v>88</v>
      </c>
      <c r="C31" s="24"/>
      <c r="D31" s="23" t="s">
        <v>37</v>
      </c>
      <c r="E31" s="23" t="s">
        <v>28</v>
      </c>
      <c r="F31" s="25">
        <v>22</v>
      </c>
      <c r="G31" s="29"/>
      <c r="H31" s="30">
        <f t="shared" si="3"/>
        <v>0</v>
      </c>
      <c r="I31" s="26"/>
      <c r="J31" s="30">
        <f t="shared" si="2"/>
        <v>0</v>
      </c>
      <c r="K31" s="30">
        <f t="shared" si="4"/>
        <v>0</v>
      </c>
      <c r="L31" s="7"/>
      <c r="M31" s="7"/>
    </row>
    <row r="32" spans="1:13" ht="15.75" x14ac:dyDescent="0.25">
      <c r="A32" s="23" t="s">
        <v>62</v>
      </c>
      <c r="B32" s="31" t="s">
        <v>89</v>
      </c>
      <c r="C32" s="24"/>
      <c r="D32" s="23"/>
      <c r="E32" s="23" t="s">
        <v>28</v>
      </c>
      <c r="F32" s="25">
        <v>407</v>
      </c>
      <c r="G32" s="29"/>
      <c r="H32" s="30">
        <f t="shared" si="3"/>
        <v>0</v>
      </c>
      <c r="I32" s="26"/>
      <c r="J32" s="30">
        <f t="shared" si="2"/>
        <v>0</v>
      </c>
      <c r="K32" s="30">
        <f t="shared" si="4"/>
        <v>0</v>
      </c>
      <c r="L32" s="7"/>
      <c r="M32" s="7"/>
    </row>
    <row r="33" spans="1:13" ht="15.75" x14ac:dyDescent="0.25">
      <c r="A33" s="23" t="s">
        <v>63</v>
      </c>
      <c r="B33" s="31" t="s">
        <v>90</v>
      </c>
      <c r="C33" s="24"/>
      <c r="D33" s="23" t="s">
        <v>42</v>
      </c>
      <c r="E33" s="23" t="s">
        <v>43</v>
      </c>
      <c r="F33" s="25">
        <v>41</v>
      </c>
      <c r="G33" s="29"/>
      <c r="H33" s="30">
        <f t="shared" si="3"/>
        <v>0</v>
      </c>
      <c r="I33" s="26"/>
      <c r="J33" s="30">
        <f t="shared" si="2"/>
        <v>0</v>
      </c>
      <c r="K33" s="30">
        <f t="shared" si="4"/>
        <v>0</v>
      </c>
      <c r="L33" s="7"/>
      <c r="M33" s="7"/>
    </row>
    <row r="34" spans="1:13" ht="15.75" x14ac:dyDescent="0.25">
      <c r="A34" s="23" t="s">
        <v>64</v>
      </c>
      <c r="B34" s="31" t="s">
        <v>91</v>
      </c>
      <c r="C34" s="24"/>
      <c r="D34" s="23" t="s">
        <v>92</v>
      </c>
      <c r="E34" s="23" t="s">
        <v>28</v>
      </c>
      <c r="F34" s="25">
        <v>10</v>
      </c>
      <c r="G34" s="29"/>
      <c r="H34" s="30">
        <f t="shared" si="3"/>
        <v>0</v>
      </c>
      <c r="I34" s="26"/>
      <c r="J34" s="30">
        <f t="shared" si="2"/>
        <v>0</v>
      </c>
      <c r="K34" s="30">
        <f t="shared" si="4"/>
        <v>0</v>
      </c>
      <c r="L34" s="7"/>
      <c r="M34" s="7"/>
    </row>
    <row r="35" spans="1:13" ht="15.75" x14ac:dyDescent="0.25">
      <c r="A35" s="23" t="s">
        <v>65</v>
      </c>
      <c r="B35" s="31" t="s">
        <v>93</v>
      </c>
      <c r="C35" s="24"/>
      <c r="D35" s="23" t="s">
        <v>94</v>
      </c>
      <c r="E35" s="23" t="s">
        <v>28</v>
      </c>
      <c r="F35" s="25">
        <v>5</v>
      </c>
      <c r="G35" s="29"/>
      <c r="H35" s="30">
        <f t="shared" si="3"/>
        <v>0</v>
      </c>
      <c r="I35" s="26"/>
      <c r="J35" s="30">
        <f t="shared" si="2"/>
        <v>0</v>
      </c>
      <c r="K35" s="30">
        <f t="shared" si="4"/>
        <v>0</v>
      </c>
      <c r="L35" s="7"/>
      <c r="M35" s="7"/>
    </row>
    <row r="36" spans="1:13" ht="15.75" x14ac:dyDescent="0.25">
      <c r="A36" s="23" t="s">
        <v>95</v>
      </c>
      <c r="B36" s="31" t="s">
        <v>138</v>
      </c>
      <c r="C36" s="24"/>
      <c r="D36" s="23" t="s">
        <v>73</v>
      </c>
      <c r="E36" s="23" t="s">
        <v>28</v>
      </c>
      <c r="F36" s="25">
        <v>98</v>
      </c>
      <c r="G36" s="29"/>
      <c r="H36" s="30">
        <f t="shared" si="3"/>
        <v>0</v>
      </c>
      <c r="I36" s="26"/>
      <c r="J36" s="30">
        <f t="shared" si="2"/>
        <v>0</v>
      </c>
      <c r="K36" s="30">
        <f t="shared" si="4"/>
        <v>0</v>
      </c>
      <c r="L36" s="7"/>
      <c r="M36" s="7"/>
    </row>
    <row r="37" spans="1:13" ht="15.75" x14ac:dyDescent="0.25">
      <c r="A37" s="23" t="s">
        <v>96</v>
      </c>
      <c r="B37" s="31" t="s">
        <v>139</v>
      </c>
      <c r="C37" s="24"/>
      <c r="D37" s="23" t="s">
        <v>73</v>
      </c>
      <c r="E37" s="23" t="s">
        <v>28</v>
      </c>
      <c r="F37" s="25">
        <v>164</v>
      </c>
      <c r="G37" s="29"/>
      <c r="H37" s="30">
        <f t="shared" si="3"/>
        <v>0</v>
      </c>
      <c r="I37" s="26"/>
      <c r="J37" s="30">
        <f t="shared" si="2"/>
        <v>0</v>
      </c>
      <c r="K37" s="30">
        <f t="shared" si="4"/>
        <v>0</v>
      </c>
      <c r="L37" s="7"/>
      <c r="M37" s="7"/>
    </row>
    <row r="38" spans="1:13" ht="15.75" x14ac:dyDescent="0.25">
      <c r="A38" s="23" t="s">
        <v>97</v>
      </c>
      <c r="B38" s="31" t="s">
        <v>140</v>
      </c>
      <c r="C38" s="24"/>
      <c r="D38" s="23" t="s">
        <v>79</v>
      </c>
      <c r="E38" s="23" t="s">
        <v>43</v>
      </c>
      <c r="F38" s="25">
        <v>162</v>
      </c>
      <c r="G38" s="29"/>
      <c r="H38" s="30">
        <f t="shared" si="3"/>
        <v>0</v>
      </c>
      <c r="I38" s="26"/>
      <c r="J38" s="30">
        <f t="shared" si="2"/>
        <v>0</v>
      </c>
      <c r="K38" s="30">
        <f t="shared" si="4"/>
        <v>0</v>
      </c>
      <c r="L38" s="7"/>
      <c r="M38" s="7"/>
    </row>
    <row r="39" spans="1:13" ht="15.75" x14ac:dyDescent="0.25">
      <c r="A39" s="23" t="s">
        <v>98</v>
      </c>
      <c r="B39" s="31" t="s">
        <v>141</v>
      </c>
      <c r="C39" s="24"/>
      <c r="D39" s="23" t="s">
        <v>142</v>
      </c>
      <c r="E39" s="23" t="s">
        <v>43</v>
      </c>
      <c r="F39" s="25">
        <v>97</v>
      </c>
      <c r="G39" s="29"/>
      <c r="H39" s="30">
        <f t="shared" si="3"/>
        <v>0</v>
      </c>
      <c r="I39" s="26"/>
      <c r="J39" s="30">
        <f t="shared" si="2"/>
        <v>0</v>
      </c>
      <c r="K39" s="30">
        <f t="shared" si="4"/>
        <v>0</v>
      </c>
      <c r="L39" s="7"/>
      <c r="M39" s="7"/>
    </row>
    <row r="40" spans="1:13" ht="15.75" x14ac:dyDescent="0.25">
      <c r="A40" s="23" t="s">
        <v>99</v>
      </c>
      <c r="B40" s="31" t="s">
        <v>143</v>
      </c>
      <c r="C40" s="24"/>
      <c r="D40" s="23" t="s">
        <v>73</v>
      </c>
      <c r="E40" s="23" t="s">
        <v>144</v>
      </c>
      <c r="F40" s="25">
        <v>350</v>
      </c>
      <c r="G40" s="29"/>
      <c r="H40" s="30">
        <f t="shared" si="3"/>
        <v>0</v>
      </c>
      <c r="I40" s="26"/>
      <c r="J40" s="30">
        <f t="shared" si="2"/>
        <v>0</v>
      </c>
      <c r="K40" s="30">
        <f t="shared" si="4"/>
        <v>0</v>
      </c>
      <c r="L40" s="7"/>
      <c r="M40" s="7"/>
    </row>
    <row r="41" spans="1:13" ht="15.75" x14ac:dyDescent="0.25">
      <c r="A41" s="23" t="s">
        <v>100</v>
      </c>
      <c r="B41" s="31" t="s">
        <v>145</v>
      </c>
      <c r="C41" s="24"/>
      <c r="D41" s="23" t="s">
        <v>42</v>
      </c>
      <c r="E41" s="23" t="s">
        <v>146</v>
      </c>
      <c r="F41" s="25">
        <v>304</v>
      </c>
      <c r="G41" s="29"/>
      <c r="H41" s="30">
        <f t="shared" si="3"/>
        <v>0</v>
      </c>
      <c r="I41" s="26"/>
      <c r="J41" s="30">
        <f t="shared" si="2"/>
        <v>0</v>
      </c>
      <c r="K41" s="30">
        <f t="shared" si="4"/>
        <v>0</v>
      </c>
      <c r="L41" s="7"/>
      <c r="M41" s="7"/>
    </row>
    <row r="42" spans="1:13" ht="15.75" x14ac:dyDescent="0.25">
      <c r="A42" s="23" t="s">
        <v>101</v>
      </c>
      <c r="B42" s="31" t="s">
        <v>147</v>
      </c>
      <c r="C42" s="24"/>
      <c r="D42" s="23" t="s">
        <v>42</v>
      </c>
      <c r="E42" s="23" t="s">
        <v>146</v>
      </c>
      <c r="F42" s="25">
        <v>871</v>
      </c>
      <c r="G42" s="29"/>
      <c r="H42" s="30">
        <f t="shared" si="3"/>
        <v>0</v>
      </c>
      <c r="I42" s="26"/>
      <c r="J42" s="30">
        <f t="shared" si="2"/>
        <v>0</v>
      </c>
      <c r="K42" s="30">
        <f t="shared" si="4"/>
        <v>0</v>
      </c>
      <c r="L42" s="7"/>
      <c r="M42" s="7"/>
    </row>
    <row r="43" spans="1:13" ht="15.75" x14ac:dyDescent="0.25">
      <c r="A43" s="23" t="s">
        <v>102</v>
      </c>
      <c r="B43" s="31" t="s">
        <v>148</v>
      </c>
      <c r="C43" s="24"/>
      <c r="D43" s="23" t="s">
        <v>42</v>
      </c>
      <c r="E43" s="23" t="s">
        <v>146</v>
      </c>
      <c r="F43" s="25">
        <v>759</v>
      </c>
      <c r="G43" s="29"/>
      <c r="H43" s="30">
        <f t="shared" si="3"/>
        <v>0</v>
      </c>
      <c r="I43" s="26"/>
      <c r="J43" s="30">
        <f t="shared" si="2"/>
        <v>0</v>
      </c>
      <c r="K43" s="30">
        <f t="shared" si="4"/>
        <v>0</v>
      </c>
      <c r="L43" s="7"/>
      <c r="M43" s="7"/>
    </row>
    <row r="44" spans="1:13" ht="15.75" x14ac:dyDescent="0.25">
      <c r="A44" s="23" t="s">
        <v>103</v>
      </c>
      <c r="B44" s="31" t="s">
        <v>149</v>
      </c>
      <c r="C44" s="24"/>
      <c r="D44" s="23" t="s">
        <v>42</v>
      </c>
      <c r="E44" s="23" t="s">
        <v>146</v>
      </c>
      <c r="F44" s="25">
        <v>33</v>
      </c>
      <c r="G44" s="29"/>
      <c r="H44" s="30">
        <f t="shared" si="3"/>
        <v>0</v>
      </c>
      <c r="I44" s="26"/>
      <c r="J44" s="30">
        <f t="shared" si="2"/>
        <v>0</v>
      </c>
      <c r="K44" s="30">
        <f t="shared" si="4"/>
        <v>0</v>
      </c>
      <c r="L44" s="7"/>
      <c r="M44" s="7"/>
    </row>
    <row r="45" spans="1:13" ht="15.75" x14ac:dyDescent="0.25">
      <c r="A45" s="23" t="s">
        <v>104</v>
      </c>
      <c r="B45" s="31" t="s">
        <v>150</v>
      </c>
      <c r="C45" s="24"/>
      <c r="D45" s="23" t="s">
        <v>42</v>
      </c>
      <c r="E45" s="23" t="s">
        <v>146</v>
      </c>
      <c r="F45" s="25">
        <v>208</v>
      </c>
      <c r="G45" s="29"/>
      <c r="H45" s="30">
        <f t="shared" si="3"/>
        <v>0</v>
      </c>
      <c r="I45" s="26"/>
      <c r="J45" s="30">
        <f t="shared" si="2"/>
        <v>0</v>
      </c>
      <c r="K45" s="30">
        <f t="shared" si="4"/>
        <v>0</v>
      </c>
      <c r="L45" s="7"/>
      <c r="M45" s="7"/>
    </row>
    <row r="46" spans="1:13" ht="15.75" x14ac:dyDescent="0.25">
      <c r="A46" s="23" t="s">
        <v>105</v>
      </c>
      <c r="B46" s="31" t="s">
        <v>151</v>
      </c>
      <c r="C46" s="24"/>
      <c r="D46" s="23" t="s">
        <v>42</v>
      </c>
      <c r="E46" s="23" t="s">
        <v>146</v>
      </c>
      <c r="F46" s="25">
        <v>7</v>
      </c>
      <c r="G46" s="29"/>
      <c r="H46" s="30">
        <f t="shared" si="3"/>
        <v>0</v>
      </c>
      <c r="I46" s="26"/>
      <c r="J46" s="30">
        <f t="shared" si="2"/>
        <v>0</v>
      </c>
      <c r="K46" s="30">
        <f t="shared" si="4"/>
        <v>0</v>
      </c>
      <c r="L46" s="7"/>
      <c r="M46" s="7"/>
    </row>
    <row r="47" spans="1:13" ht="15.75" x14ac:dyDescent="0.25">
      <c r="A47" s="23" t="s">
        <v>106</v>
      </c>
      <c r="B47" s="31" t="s">
        <v>152</v>
      </c>
      <c r="C47" s="24"/>
      <c r="D47" s="23" t="s">
        <v>42</v>
      </c>
      <c r="E47" s="23" t="s">
        <v>146</v>
      </c>
      <c r="F47" s="25">
        <v>24</v>
      </c>
      <c r="G47" s="29"/>
      <c r="H47" s="30">
        <f t="shared" si="3"/>
        <v>0</v>
      </c>
      <c r="I47" s="26"/>
      <c r="J47" s="30">
        <f t="shared" si="2"/>
        <v>0</v>
      </c>
      <c r="K47" s="30">
        <f t="shared" si="4"/>
        <v>0</v>
      </c>
      <c r="L47" s="7"/>
      <c r="M47" s="7"/>
    </row>
    <row r="48" spans="1:13" ht="15.75" x14ac:dyDescent="0.25">
      <c r="A48" s="23" t="s">
        <v>107</v>
      </c>
      <c r="B48" s="31" t="s">
        <v>153</v>
      </c>
      <c r="C48" s="24"/>
      <c r="D48" s="23" t="s">
        <v>42</v>
      </c>
      <c r="E48" s="23" t="s">
        <v>146</v>
      </c>
      <c r="F48" s="25">
        <v>40</v>
      </c>
      <c r="G48" s="29"/>
      <c r="H48" s="30">
        <f t="shared" si="3"/>
        <v>0</v>
      </c>
      <c r="I48" s="26"/>
      <c r="J48" s="30">
        <f t="shared" si="2"/>
        <v>0</v>
      </c>
      <c r="K48" s="30">
        <f t="shared" si="4"/>
        <v>0</v>
      </c>
      <c r="L48" s="7"/>
      <c r="M48" s="7"/>
    </row>
    <row r="49" spans="1:13" ht="15.75" x14ac:dyDescent="0.25">
      <c r="A49" s="23" t="s">
        <v>108</v>
      </c>
      <c r="B49" s="31" t="s">
        <v>154</v>
      </c>
      <c r="C49" s="24"/>
      <c r="D49" s="23" t="s">
        <v>42</v>
      </c>
      <c r="E49" s="23" t="s">
        <v>146</v>
      </c>
      <c r="F49" s="25">
        <v>6</v>
      </c>
      <c r="G49" s="29"/>
      <c r="H49" s="30">
        <f t="shared" si="3"/>
        <v>0</v>
      </c>
      <c r="I49" s="26"/>
      <c r="J49" s="30">
        <f t="shared" si="2"/>
        <v>0</v>
      </c>
      <c r="K49" s="30">
        <f t="shared" si="4"/>
        <v>0</v>
      </c>
      <c r="L49" s="7"/>
      <c r="M49" s="7"/>
    </row>
    <row r="50" spans="1:13" ht="15.75" x14ac:dyDescent="0.25">
      <c r="A50" s="23" t="s">
        <v>109</v>
      </c>
      <c r="B50" s="31" t="s">
        <v>155</v>
      </c>
      <c r="C50" s="24"/>
      <c r="D50" s="23" t="s">
        <v>42</v>
      </c>
      <c r="E50" s="23" t="s">
        <v>146</v>
      </c>
      <c r="F50" s="25">
        <v>15</v>
      </c>
      <c r="G50" s="29"/>
      <c r="H50" s="30">
        <f t="shared" si="3"/>
        <v>0</v>
      </c>
      <c r="I50" s="26"/>
      <c r="J50" s="30">
        <f t="shared" si="2"/>
        <v>0</v>
      </c>
      <c r="K50" s="30">
        <f t="shared" si="4"/>
        <v>0</v>
      </c>
      <c r="L50" s="7"/>
      <c r="M50" s="7"/>
    </row>
    <row r="51" spans="1:13" ht="15.75" x14ac:dyDescent="0.25">
      <c r="A51" s="23" t="s">
        <v>110</v>
      </c>
      <c r="B51" s="31" t="s">
        <v>156</v>
      </c>
      <c r="C51" s="24"/>
      <c r="D51" s="23" t="s">
        <v>157</v>
      </c>
      <c r="E51" s="23" t="s">
        <v>43</v>
      </c>
      <c r="F51" s="25">
        <v>31</v>
      </c>
      <c r="G51" s="29"/>
      <c r="H51" s="30">
        <f t="shared" si="3"/>
        <v>0</v>
      </c>
      <c r="I51" s="26"/>
      <c r="J51" s="30">
        <f t="shared" si="2"/>
        <v>0</v>
      </c>
      <c r="K51" s="30">
        <f t="shared" si="4"/>
        <v>0</v>
      </c>
      <c r="L51" s="7"/>
      <c r="M51" s="7"/>
    </row>
    <row r="52" spans="1:13" ht="15.75" x14ac:dyDescent="0.25">
      <c r="A52" s="23" t="s">
        <v>111</v>
      </c>
      <c r="B52" s="31" t="s">
        <v>158</v>
      </c>
      <c r="C52" s="24"/>
      <c r="D52" s="23" t="s">
        <v>157</v>
      </c>
      <c r="E52" s="23" t="s">
        <v>43</v>
      </c>
      <c r="F52" s="25">
        <v>265</v>
      </c>
      <c r="G52" s="29"/>
      <c r="H52" s="30">
        <f t="shared" si="3"/>
        <v>0</v>
      </c>
      <c r="I52" s="26"/>
      <c r="J52" s="30">
        <f t="shared" si="2"/>
        <v>0</v>
      </c>
      <c r="K52" s="30">
        <f t="shared" si="4"/>
        <v>0</v>
      </c>
      <c r="L52" s="7"/>
      <c r="M52" s="7"/>
    </row>
    <row r="53" spans="1:13" ht="15.75" x14ac:dyDescent="0.25">
      <c r="A53" s="23" t="s">
        <v>112</v>
      </c>
      <c r="B53" s="31" t="s">
        <v>159</v>
      </c>
      <c r="C53" s="24"/>
      <c r="D53" s="23" t="s">
        <v>157</v>
      </c>
      <c r="E53" s="23" t="s">
        <v>43</v>
      </c>
      <c r="F53" s="25">
        <v>215</v>
      </c>
      <c r="G53" s="29"/>
      <c r="H53" s="30">
        <f t="shared" si="3"/>
        <v>0</v>
      </c>
      <c r="I53" s="26"/>
      <c r="J53" s="30">
        <f t="shared" si="2"/>
        <v>0</v>
      </c>
      <c r="K53" s="30">
        <f t="shared" si="4"/>
        <v>0</v>
      </c>
      <c r="L53" s="7"/>
      <c r="M53" s="7"/>
    </row>
    <row r="54" spans="1:13" ht="15.75" x14ac:dyDescent="0.25">
      <c r="A54" s="23" t="s">
        <v>113</v>
      </c>
      <c r="B54" s="31" t="s">
        <v>160</v>
      </c>
      <c r="C54" s="24"/>
      <c r="D54" s="23" t="s">
        <v>42</v>
      </c>
      <c r="E54" s="23" t="s">
        <v>43</v>
      </c>
      <c r="F54" s="25">
        <v>119</v>
      </c>
      <c r="G54" s="29"/>
      <c r="H54" s="30">
        <f t="shared" si="3"/>
        <v>0</v>
      </c>
      <c r="I54" s="26"/>
      <c r="J54" s="30">
        <f t="shared" si="2"/>
        <v>0</v>
      </c>
      <c r="K54" s="30">
        <f t="shared" si="4"/>
        <v>0</v>
      </c>
      <c r="L54" s="7"/>
      <c r="M54" s="7"/>
    </row>
    <row r="55" spans="1:13" ht="15.75" x14ac:dyDescent="0.25">
      <c r="A55" s="23" t="s">
        <v>114</v>
      </c>
      <c r="B55" s="31" t="s">
        <v>161</v>
      </c>
      <c r="C55" s="24"/>
      <c r="D55" s="23" t="s">
        <v>73</v>
      </c>
      <c r="E55" s="23" t="s">
        <v>28</v>
      </c>
      <c r="F55" s="25">
        <v>625</v>
      </c>
      <c r="G55" s="29"/>
      <c r="H55" s="30">
        <f t="shared" si="3"/>
        <v>0</v>
      </c>
      <c r="I55" s="26"/>
      <c r="J55" s="30">
        <f t="shared" si="2"/>
        <v>0</v>
      </c>
      <c r="K55" s="30">
        <f t="shared" si="4"/>
        <v>0</v>
      </c>
      <c r="L55" s="7"/>
      <c r="M55" s="7"/>
    </row>
    <row r="56" spans="1:13" ht="15.75" x14ac:dyDescent="0.25">
      <c r="A56" s="23" t="s">
        <v>115</v>
      </c>
      <c r="B56" s="31" t="s">
        <v>162</v>
      </c>
      <c r="C56" s="24"/>
      <c r="D56" s="23" t="s">
        <v>163</v>
      </c>
      <c r="E56" s="23" t="s">
        <v>43</v>
      </c>
      <c r="F56" s="25">
        <v>79</v>
      </c>
      <c r="G56" s="29"/>
      <c r="H56" s="30">
        <f t="shared" si="3"/>
        <v>0</v>
      </c>
      <c r="I56" s="26"/>
      <c r="J56" s="30">
        <f t="shared" si="2"/>
        <v>0</v>
      </c>
      <c r="K56" s="30">
        <f t="shared" si="4"/>
        <v>0</v>
      </c>
      <c r="L56" s="7"/>
      <c r="M56" s="7"/>
    </row>
    <row r="57" spans="1:13" ht="33.75" customHeight="1" x14ac:dyDescent="0.25">
      <c r="A57" s="23" t="s">
        <v>116</v>
      </c>
      <c r="B57" s="31" t="s">
        <v>164</v>
      </c>
      <c r="C57" s="24"/>
      <c r="D57" s="23" t="s">
        <v>73</v>
      </c>
      <c r="E57" s="23" t="s">
        <v>165</v>
      </c>
      <c r="F57" s="25">
        <v>1</v>
      </c>
      <c r="G57" s="29"/>
      <c r="H57" s="30">
        <f t="shared" si="3"/>
        <v>0</v>
      </c>
      <c r="I57" s="26"/>
      <c r="J57" s="30">
        <f t="shared" si="2"/>
        <v>0</v>
      </c>
      <c r="K57" s="30">
        <f t="shared" si="4"/>
        <v>0</v>
      </c>
      <c r="L57" s="7"/>
      <c r="M57" s="7"/>
    </row>
    <row r="58" spans="1:13" ht="15.75" x14ac:dyDescent="0.25">
      <c r="A58" s="23" t="s">
        <v>117</v>
      </c>
      <c r="B58" s="31" t="s">
        <v>166</v>
      </c>
      <c r="C58" s="24"/>
      <c r="D58" s="23" t="s">
        <v>42</v>
      </c>
      <c r="E58" s="23" t="s">
        <v>43</v>
      </c>
      <c r="F58" s="25">
        <v>460</v>
      </c>
      <c r="G58" s="29"/>
      <c r="H58" s="30">
        <f t="shared" si="3"/>
        <v>0</v>
      </c>
      <c r="I58" s="26"/>
      <c r="J58" s="30">
        <f t="shared" si="2"/>
        <v>0</v>
      </c>
      <c r="K58" s="30">
        <f t="shared" si="4"/>
        <v>0</v>
      </c>
      <c r="L58" s="7"/>
      <c r="M58" s="7"/>
    </row>
    <row r="59" spans="1:13" ht="15.75" x14ac:dyDescent="0.25">
      <c r="A59" s="23" t="s">
        <v>118</v>
      </c>
      <c r="B59" s="31" t="s">
        <v>167</v>
      </c>
      <c r="C59" s="24"/>
      <c r="D59" s="23" t="s">
        <v>42</v>
      </c>
      <c r="E59" s="23" t="s">
        <v>43</v>
      </c>
      <c r="F59" s="25">
        <v>15</v>
      </c>
      <c r="G59" s="29"/>
      <c r="H59" s="30">
        <f t="shared" si="3"/>
        <v>0</v>
      </c>
      <c r="I59" s="26"/>
      <c r="J59" s="30">
        <f t="shared" si="2"/>
        <v>0</v>
      </c>
      <c r="K59" s="30">
        <f t="shared" si="4"/>
        <v>0</v>
      </c>
      <c r="L59" s="7"/>
      <c r="M59" s="7"/>
    </row>
    <row r="60" spans="1:13" ht="15.75" x14ac:dyDescent="0.25">
      <c r="A60" s="23" t="s">
        <v>119</v>
      </c>
      <c r="B60" s="31" t="s">
        <v>168</v>
      </c>
      <c r="C60" s="24"/>
      <c r="D60" s="23" t="s">
        <v>42</v>
      </c>
      <c r="E60" s="23" t="s">
        <v>43</v>
      </c>
      <c r="F60" s="25">
        <v>183</v>
      </c>
      <c r="G60" s="29"/>
      <c r="H60" s="30">
        <f t="shared" si="3"/>
        <v>0</v>
      </c>
      <c r="I60" s="26"/>
      <c r="J60" s="30">
        <f t="shared" si="2"/>
        <v>0</v>
      </c>
      <c r="K60" s="30">
        <f t="shared" si="4"/>
        <v>0</v>
      </c>
      <c r="L60" s="7"/>
      <c r="M60" s="7"/>
    </row>
    <row r="61" spans="1:13" ht="15.75" x14ac:dyDescent="0.25">
      <c r="A61" s="23" t="s">
        <v>120</v>
      </c>
      <c r="B61" s="31" t="s">
        <v>169</v>
      </c>
      <c r="C61" s="24"/>
      <c r="D61" s="23" t="s">
        <v>42</v>
      </c>
      <c r="E61" s="23" t="s">
        <v>43</v>
      </c>
      <c r="F61" s="25">
        <v>24</v>
      </c>
      <c r="G61" s="29"/>
      <c r="H61" s="30">
        <f t="shared" si="3"/>
        <v>0</v>
      </c>
      <c r="I61" s="26"/>
      <c r="J61" s="30">
        <f t="shared" si="2"/>
        <v>0</v>
      </c>
      <c r="K61" s="30">
        <f t="shared" si="4"/>
        <v>0</v>
      </c>
      <c r="L61" s="7"/>
      <c r="M61" s="7"/>
    </row>
    <row r="62" spans="1:13" ht="15.75" x14ac:dyDescent="0.25">
      <c r="A62" s="23" t="s">
        <v>121</v>
      </c>
      <c r="B62" s="31" t="s">
        <v>170</v>
      </c>
      <c r="C62" s="24"/>
      <c r="D62" s="23" t="s">
        <v>42</v>
      </c>
      <c r="E62" s="23" t="s">
        <v>43</v>
      </c>
      <c r="F62" s="25">
        <v>88</v>
      </c>
      <c r="G62" s="29"/>
      <c r="H62" s="30">
        <f t="shared" si="3"/>
        <v>0</v>
      </c>
      <c r="I62" s="26"/>
      <c r="J62" s="30">
        <f t="shared" si="2"/>
        <v>0</v>
      </c>
      <c r="K62" s="30">
        <f t="shared" si="4"/>
        <v>0</v>
      </c>
      <c r="L62" s="7"/>
      <c r="M62" s="7"/>
    </row>
    <row r="63" spans="1:13" ht="15.75" x14ac:dyDescent="0.25">
      <c r="A63" s="23" t="s">
        <v>122</v>
      </c>
      <c r="B63" s="31" t="s">
        <v>171</v>
      </c>
      <c r="C63" s="24"/>
      <c r="D63" s="23" t="s">
        <v>42</v>
      </c>
      <c r="E63" s="23" t="s">
        <v>43</v>
      </c>
      <c r="F63" s="25">
        <v>92</v>
      </c>
      <c r="G63" s="29"/>
      <c r="H63" s="30">
        <f t="shared" si="3"/>
        <v>0</v>
      </c>
      <c r="I63" s="26"/>
      <c r="J63" s="30">
        <f t="shared" si="2"/>
        <v>0</v>
      </c>
      <c r="K63" s="30">
        <f t="shared" si="4"/>
        <v>0</v>
      </c>
      <c r="L63" s="7"/>
      <c r="M63" s="7"/>
    </row>
    <row r="64" spans="1:13" ht="31.5" x14ac:dyDescent="0.25">
      <c r="A64" s="23" t="s">
        <v>123</v>
      </c>
      <c r="B64" s="31" t="s">
        <v>172</v>
      </c>
      <c r="C64" s="24"/>
      <c r="D64" s="23" t="s">
        <v>173</v>
      </c>
      <c r="E64" s="23" t="s">
        <v>43</v>
      </c>
      <c r="F64" s="25">
        <v>17</v>
      </c>
      <c r="G64" s="29"/>
      <c r="H64" s="30">
        <f t="shared" si="3"/>
        <v>0</v>
      </c>
      <c r="I64" s="26"/>
      <c r="J64" s="30">
        <f t="shared" si="2"/>
        <v>0</v>
      </c>
      <c r="K64" s="30">
        <f t="shared" si="4"/>
        <v>0</v>
      </c>
      <c r="L64" s="7"/>
      <c r="M64" s="7"/>
    </row>
    <row r="65" spans="1:13" ht="15.75" x14ac:dyDescent="0.25">
      <c r="A65" s="23" t="s">
        <v>124</v>
      </c>
      <c r="B65" s="31" t="s">
        <v>174</v>
      </c>
      <c r="C65" s="24"/>
      <c r="D65" s="23" t="s">
        <v>73</v>
      </c>
      <c r="E65" s="23" t="s">
        <v>28</v>
      </c>
      <c r="F65" s="25">
        <v>10</v>
      </c>
      <c r="G65" s="29"/>
      <c r="H65" s="30">
        <f t="shared" si="3"/>
        <v>0</v>
      </c>
      <c r="I65" s="26"/>
      <c r="J65" s="30">
        <f t="shared" si="2"/>
        <v>0</v>
      </c>
      <c r="K65" s="30">
        <f t="shared" si="4"/>
        <v>0</v>
      </c>
      <c r="L65" s="7"/>
      <c r="M65" s="7"/>
    </row>
    <row r="66" spans="1:13" ht="15.75" x14ac:dyDescent="0.25">
      <c r="A66" s="23" t="s">
        <v>125</v>
      </c>
      <c r="B66" s="31" t="s">
        <v>175</v>
      </c>
      <c r="C66" s="24"/>
      <c r="D66" s="23" t="s">
        <v>176</v>
      </c>
      <c r="E66" s="23" t="s">
        <v>28</v>
      </c>
      <c r="F66" s="25">
        <v>29</v>
      </c>
      <c r="G66" s="29"/>
      <c r="H66" s="30">
        <f t="shared" si="3"/>
        <v>0</v>
      </c>
      <c r="I66" s="26"/>
      <c r="J66" s="30">
        <f t="shared" si="2"/>
        <v>0</v>
      </c>
      <c r="K66" s="30">
        <f t="shared" si="4"/>
        <v>0</v>
      </c>
      <c r="L66" s="7"/>
      <c r="M66" s="7"/>
    </row>
    <row r="67" spans="1:13" ht="15.75" x14ac:dyDescent="0.25">
      <c r="A67" s="23" t="s">
        <v>126</v>
      </c>
      <c r="B67" s="31" t="s">
        <v>177</v>
      </c>
      <c r="C67" s="24"/>
      <c r="D67" s="23" t="s">
        <v>42</v>
      </c>
      <c r="E67" s="23" t="s">
        <v>28</v>
      </c>
      <c r="F67" s="25">
        <v>6</v>
      </c>
      <c r="G67" s="29"/>
      <c r="H67" s="30">
        <f t="shared" si="3"/>
        <v>0</v>
      </c>
      <c r="I67" s="26"/>
      <c r="J67" s="30">
        <f t="shared" si="2"/>
        <v>0</v>
      </c>
      <c r="K67" s="30">
        <f t="shared" si="4"/>
        <v>0</v>
      </c>
      <c r="L67" s="7"/>
      <c r="M67" s="7"/>
    </row>
    <row r="68" spans="1:13" ht="15.75" x14ac:dyDescent="0.25">
      <c r="A68" s="23" t="s">
        <v>127</v>
      </c>
      <c r="B68" s="31" t="s">
        <v>178</v>
      </c>
      <c r="C68" s="24"/>
      <c r="D68" s="23" t="s">
        <v>37</v>
      </c>
      <c r="E68" s="23" t="s">
        <v>165</v>
      </c>
      <c r="F68" s="25">
        <v>29</v>
      </c>
      <c r="G68" s="29"/>
      <c r="H68" s="30">
        <f t="shared" si="3"/>
        <v>0</v>
      </c>
      <c r="I68" s="26"/>
      <c r="J68" s="30">
        <f t="shared" si="2"/>
        <v>0</v>
      </c>
      <c r="K68" s="30">
        <f t="shared" si="4"/>
        <v>0</v>
      </c>
      <c r="L68" s="7"/>
      <c r="M68" s="7"/>
    </row>
    <row r="69" spans="1:13" ht="15.75" x14ac:dyDescent="0.25">
      <c r="A69" s="23" t="s">
        <v>128</v>
      </c>
      <c r="B69" s="31" t="s">
        <v>179</v>
      </c>
      <c r="C69" s="24"/>
      <c r="D69" s="33" t="s">
        <v>73</v>
      </c>
      <c r="E69" s="33" t="s">
        <v>28</v>
      </c>
      <c r="F69" s="25">
        <v>500</v>
      </c>
      <c r="G69" s="29"/>
      <c r="H69" s="30">
        <f t="shared" si="3"/>
        <v>0</v>
      </c>
      <c r="I69" s="26"/>
      <c r="J69" s="30">
        <f t="shared" si="2"/>
        <v>0</v>
      </c>
      <c r="K69" s="30">
        <f t="shared" si="4"/>
        <v>0</v>
      </c>
      <c r="L69" s="7"/>
      <c r="M69" s="7"/>
    </row>
    <row r="70" spans="1:13" ht="15.75" x14ac:dyDescent="0.25">
      <c r="A70" s="23" t="s">
        <v>129</v>
      </c>
      <c r="B70" s="31" t="s">
        <v>199</v>
      </c>
      <c r="C70" s="24"/>
      <c r="D70" s="23"/>
      <c r="E70" s="23" t="s">
        <v>28</v>
      </c>
      <c r="F70" s="25">
        <v>6</v>
      </c>
      <c r="G70" s="29"/>
      <c r="H70" s="30">
        <f t="shared" si="3"/>
        <v>0</v>
      </c>
      <c r="I70" s="26"/>
      <c r="J70" s="30">
        <f t="shared" si="2"/>
        <v>0</v>
      </c>
      <c r="K70" s="30">
        <f t="shared" si="4"/>
        <v>0</v>
      </c>
      <c r="L70" s="7"/>
      <c r="M70" s="7"/>
    </row>
    <row r="71" spans="1:13" ht="15.75" x14ac:dyDescent="0.25">
      <c r="A71" s="23" t="s">
        <v>130</v>
      </c>
      <c r="B71" s="31" t="s">
        <v>200</v>
      </c>
      <c r="C71" s="24"/>
      <c r="D71" s="23"/>
      <c r="E71" s="23" t="s">
        <v>28</v>
      </c>
      <c r="F71" s="25">
        <v>10</v>
      </c>
      <c r="G71" s="29"/>
      <c r="H71" s="30">
        <f t="shared" si="3"/>
        <v>0</v>
      </c>
      <c r="I71" s="26"/>
      <c r="J71" s="30">
        <f t="shared" si="2"/>
        <v>0</v>
      </c>
      <c r="K71" s="30">
        <f t="shared" si="4"/>
        <v>0</v>
      </c>
      <c r="L71" s="7"/>
      <c r="M71" s="7"/>
    </row>
    <row r="72" spans="1:13" ht="15.75" x14ac:dyDescent="0.25">
      <c r="A72" s="23" t="s">
        <v>131</v>
      </c>
      <c r="B72" s="31" t="s">
        <v>201</v>
      </c>
      <c r="C72" s="24"/>
      <c r="D72" s="23"/>
      <c r="E72" s="23" t="s">
        <v>28</v>
      </c>
      <c r="F72" s="25">
        <v>1201</v>
      </c>
      <c r="G72" s="29"/>
      <c r="H72" s="30">
        <f t="shared" si="3"/>
        <v>0</v>
      </c>
      <c r="I72" s="26"/>
      <c r="J72" s="30">
        <f t="shared" si="2"/>
        <v>0</v>
      </c>
      <c r="K72" s="30">
        <f t="shared" si="4"/>
        <v>0</v>
      </c>
      <c r="L72" s="7"/>
      <c r="M72" s="7"/>
    </row>
    <row r="73" spans="1:13" ht="15.75" x14ac:dyDescent="0.25">
      <c r="A73" s="23" t="s">
        <v>132</v>
      </c>
      <c r="B73" s="31" t="s">
        <v>202</v>
      </c>
      <c r="C73" s="24"/>
      <c r="D73" s="23"/>
      <c r="E73" s="23" t="s">
        <v>28</v>
      </c>
      <c r="F73" s="25">
        <v>2450</v>
      </c>
      <c r="G73" s="29"/>
      <c r="H73" s="30">
        <f t="shared" si="3"/>
        <v>0</v>
      </c>
      <c r="I73" s="26"/>
      <c r="J73" s="30">
        <f t="shared" si="2"/>
        <v>0</v>
      </c>
      <c r="K73" s="30">
        <f t="shared" si="4"/>
        <v>0</v>
      </c>
      <c r="L73" s="7"/>
      <c r="M73" s="7"/>
    </row>
    <row r="74" spans="1:13" ht="15.75" x14ac:dyDescent="0.25">
      <c r="A74" s="23" t="s">
        <v>133</v>
      </c>
      <c r="B74" s="31" t="s">
        <v>203</v>
      </c>
      <c r="C74" s="24"/>
      <c r="D74" s="23"/>
      <c r="E74" s="23" t="s">
        <v>28</v>
      </c>
      <c r="F74" s="25">
        <v>2710</v>
      </c>
      <c r="G74" s="29"/>
      <c r="H74" s="30">
        <f t="shared" si="3"/>
        <v>0</v>
      </c>
      <c r="I74" s="26"/>
      <c r="J74" s="30">
        <f t="shared" si="2"/>
        <v>0</v>
      </c>
      <c r="K74" s="30">
        <f t="shared" si="4"/>
        <v>0</v>
      </c>
      <c r="L74" s="7"/>
      <c r="M74" s="7"/>
    </row>
    <row r="75" spans="1:13" ht="15.75" x14ac:dyDescent="0.25">
      <c r="A75" s="23" t="s">
        <v>134</v>
      </c>
      <c r="B75" s="31" t="s">
        <v>207</v>
      </c>
      <c r="C75" s="24"/>
      <c r="D75" s="23" t="s">
        <v>204</v>
      </c>
      <c r="E75" s="23" t="s">
        <v>43</v>
      </c>
      <c r="F75" s="25">
        <v>36</v>
      </c>
      <c r="G75" s="29"/>
      <c r="H75" s="30">
        <f t="shared" si="3"/>
        <v>0</v>
      </c>
      <c r="I75" s="26"/>
      <c r="J75" s="30">
        <f t="shared" si="2"/>
        <v>0</v>
      </c>
      <c r="K75" s="30">
        <f t="shared" si="4"/>
        <v>0</v>
      </c>
      <c r="L75" s="7"/>
      <c r="M75" s="7"/>
    </row>
    <row r="76" spans="1:13" ht="15.75" x14ac:dyDescent="0.25">
      <c r="A76" s="23" t="s">
        <v>135</v>
      </c>
      <c r="B76" s="31" t="s">
        <v>207</v>
      </c>
      <c r="C76" s="24"/>
      <c r="D76" s="23" t="s">
        <v>204</v>
      </c>
      <c r="E76" s="23" t="s">
        <v>43</v>
      </c>
      <c r="F76" s="25">
        <v>52</v>
      </c>
      <c r="G76" s="29"/>
      <c r="H76" s="30">
        <f t="shared" si="3"/>
        <v>0</v>
      </c>
      <c r="I76" s="26"/>
      <c r="J76" s="30">
        <f t="shared" si="2"/>
        <v>0</v>
      </c>
      <c r="K76" s="30">
        <f t="shared" si="4"/>
        <v>0</v>
      </c>
      <c r="L76" s="7"/>
      <c r="M76" s="7"/>
    </row>
    <row r="77" spans="1:13" ht="15.75" x14ac:dyDescent="0.25">
      <c r="A77" s="23" t="s">
        <v>136</v>
      </c>
      <c r="B77" s="31" t="s">
        <v>206</v>
      </c>
      <c r="C77" s="24"/>
      <c r="D77" s="23"/>
      <c r="E77" s="23" t="s">
        <v>205</v>
      </c>
      <c r="F77" s="25">
        <v>10</v>
      </c>
      <c r="G77" s="29"/>
      <c r="H77" s="30">
        <f t="shared" si="3"/>
        <v>0</v>
      </c>
      <c r="I77" s="26"/>
      <c r="J77" s="30">
        <f t="shared" ref="J77:J113" si="5">F77*G77*I77</f>
        <v>0</v>
      </c>
      <c r="K77" s="30">
        <f t="shared" si="4"/>
        <v>0</v>
      </c>
      <c r="L77" s="7"/>
      <c r="M77" s="7"/>
    </row>
    <row r="78" spans="1:13" ht="15.75" x14ac:dyDescent="0.25">
      <c r="A78" s="23" t="s">
        <v>137</v>
      </c>
      <c r="B78" s="31" t="s">
        <v>208</v>
      </c>
      <c r="C78" s="24"/>
      <c r="D78" s="23" t="s">
        <v>42</v>
      </c>
      <c r="E78" s="23" t="s">
        <v>43</v>
      </c>
      <c r="F78" s="25">
        <v>95</v>
      </c>
      <c r="G78" s="29"/>
      <c r="H78" s="30">
        <f t="shared" ref="H78:H113" si="6">F78*G78</f>
        <v>0</v>
      </c>
      <c r="I78" s="26"/>
      <c r="J78" s="30">
        <f t="shared" si="5"/>
        <v>0</v>
      </c>
      <c r="K78" s="30">
        <f t="shared" ref="K78:K113" si="7">H78+J78</f>
        <v>0</v>
      </c>
      <c r="L78" s="7"/>
      <c r="M78" s="7"/>
    </row>
    <row r="79" spans="1:13" ht="15.75" x14ac:dyDescent="0.25">
      <c r="A79" s="23" t="s">
        <v>180</v>
      </c>
      <c r="B79" s="31" t="s">
        <v>209</v>
      </c>
      <c r="C79" s="24"/>
      <c r="D79" s="23" t="s">
        <v>42</v>
      </c>
      <c r="E79" s="23" t="s">
        <v>43</v>
      </c>
      <c r="F79" s="25">
        <v>388</v>
      </c>
      <c r="G79" s="29"/>
      <c r="H79" s="30">
        <f t="shared" si="6"/>
        <v>0</v>
      </c>
      <c r="I79" s="26"/>
      <c r="J79" s="30">
        <f t="shared" si="5"/>
        <v>0</v>
      </c>
      <c r="K79" s="30">
        <f t="shared" si="7"/>
        <v>0</v>
      </c>
      <c r="L79" s="7"/>
      <c r="M79" s="7"/>
    </row>
    <row r="80" spans="1:13" ht="15.75" x14ac:dyDescent="0.25">
      <c r="A80" s="23" t="s">
        <v>181</v>
      </c>
      <c r="B80" s="31" t="s">
        <v>210</v>
      </c>
      <c r="C80" s="24"/>
      <c r="D80" s="23" t="s">
        <v>42</v>
      </c>
      <c r="E80" s="23" t="s">
        <v>43</v>
      </c>
      <c r="F80" s="25">
        <v>87</v>
      </c>
      <c r="G80" s="29"/>
      <c r="H80" s="30">
        <f t="shared" si="6"/>
        <v>0</v>
      </c>
      <c r="I80" s="26"/>
      <c r="J80" s="30">
        <f t="shared" si="5"/>
        <v>0</v>
      </c>
      <c r="K80" s="30">
        <f t="shared" si="7"/>
        <v>0</v>
      </c>
      <c r="L80" s="7"/>
      <c r="M80" s="7"/>
    </row>
    <row r="81" spans="1:13" ht="15.75" x14ac:dyDescent="0.25">
      <c r="A81" s="23" t="s">
        <v>182</v>
      </c>
      <c r="B81" s="31" t="s">
        <v>211</v>
      </c>
      <c r="C81" s="24"/>
      <c r="D81" s="23"/>
      <c r="E81" s="23" t="s">
        <v>28</v>
      </c>
      <c r="F81" s="25">
        <v>4998</v>
      </c>
      <c r="G81" s="29"/>
      <c r="H81" s="30">
        <f t="shared" si="6"/>
        <v>0</v>
      </c>
      <c r="I81" s="26"/>
      <c r="J81" s="30">
        <f t="shared" si="5"/>
        <v>0</v>
      </c>
      <c r="K81" s="30">
        <f t="shared" si="7"/>
        <v>0</v>
      </c>
      <c r="L81" s="7"/>
      <c r="M81" s="7"/>
    </row>
    <row r="82" spans="1:13" ht="15.75" x14ac:dyDescent="0.25">
      <c r="A82" s="23" t="s">
        <v>183</v>
      </c>
      <c r="B82" s="31" t="s">
        <v>212</v>
      </c>
      <c r="C82" s="24"/>
      <c r="D82" s="23"/>
      <c r="E82" s="23" t="s">
        <v>28</v>
      </c>
      <c r="F82" s="25">
        <v>12177</v>
      </c>
      <c r="G82" s="29"/>
      <c r="H82" s="30">
        <f t="shared" si="6"/>
        <v>0</v>
      </c>
      <c r="I82" s="26"/>
      <c r="J82" s="30">
        <f t="shared" si="5"/>
        <v>0</v>
      </c>
      <c r="K82" s="30">
        <f t="shared" si="7"/>
        <v>0</v>
      </c>
      <c r="L82" s="7"/>
      <c r="M82" s="7"/>
    </row>
    <row r="83" spans="1:13" ht="15.75" x14ac:dyDescent="0.25">
      <c r="A83" s="23" t="s">
        <v>184</v>
      </c>
      <c r="B83" s="31" t="s">
        <v>213</v>
      </c>
      <c r="C83" s="24"/>
      <c r="D83" s="23"/>
      <c r="E83" s="23" t="s">
        <v>205</v>
      </c>
      <c r="F83" s="25">
        <v>2</v>
      </c>
      <c r="G83" s="29"/>
      <c r="H83" s="30">
        <f t="shared" si="6"/>
        <v>0</v>
      </c>
      <c r="I83" s="26"/>
      <c r="J83" s="30">
        <f t="shared" si="5"/>
        <v>0</v>
      </c>
      <c r="K83" s="30">
        <f t="shared" si="7"/>
        <v>0</v>
      </c>
      <c r="L83" s="7"/>
      <c r="M83" s="7"/>
    </row>
    <row r="84" spans="1:13" ht="15.75" x14ac:dyDescent="0.25">
      <c r="A84" s="23" t="s">
        <v>185</v>
      </c>
      <c r="B84" s="31" t="s">
        <v>214</v>
      </c>
      <c r="C84" s="24"/>
      <c r="D84" s="23"/>
      <c r="E84" s="23" t="s">
        <v>28</v>
      </c>
      <c r="F84" s="25">
        <v>52</v>
      </c>
      <c r="G84" s="29"/>
      <c r="H84" s="30">
        <f t="shared" si="6"/>
        <v>0</v>
      </c>
      <c r="I84" s="26"/>
      <c r="J84" s="30">
        <f t="shared" si="5"/>
        <v>0</v>
      </c>
      <c r="K84" s="30">
        <f t="shared" si="7"/>
        <v>0</v>
      </c>
      <c r="L84" s="7"/>
      <c r="M84" s="7"/>
    </row>
    <row r="85" spans="1:13" ht="15.75" x14ac:dyDescent="0.25">
      <c r="A85" s="23" t="s">
        <v>186</v>
      </c>
      <c r="B85" s="31" t="s">
        <v>215</v>
      </c>
      <c r="C85" s="24"/>
      <c r="D85" s="23"/>
      <c r="E85" s="23" t="s">
        <v>205</v>
      </c>
      <c r="F85" s="25">
        <v>94</v>
      </c>
      <c r="G85" s="29"/>
      <c r="H85" s="30">
        <f t="shared" si="6"/>
        <v>0</v>
      </c>
      <c r="I85" s="26"/>
      <c r="J85" s="30">
        <f t="shared" si="5"/>
        <v>0</v>
      </c>
      <c r="K85" s="30">
        <f t="shared" si="7"/>
        <v>0</v>
      </c>
      <c r="L85" s="7"/>
      <c r="M85" s="7"/>
    </row>
    <row r="86" spans="1:13" ht="15.75" x14ac:dyDescent="0.25">
      <c r="A86" s="23" t="s">
        <v>187</v>
      </c>
      <c r="B86" s="31" t="s">
        <v>217</v>
      </c>
      <c r="C86" s="24"/>
      <c r="D86" s="23" t="s">
        <v>216</v>
      </c>
      <c r="E86" s="23" t="s">
        <v>205</v>
      </c>
      <c r="F86" s="25">
        <v>56</v>
      </c>
      <c r="G86" s="29"/>
      <c r="H86" s="30">
        <f t="shared" si="6"/>
        <v>0</v>
      </c>
      <c r="I86" s="26"/>
      <c r="J86" s="30">
        <f t="shared" si="5"/>
        <v>0</v>
      </c>
      <c r="K86" s="30">
        <f t="shared" si="7"/>
        <v>0</v>
      </c>
      <c r="L86" s="7"/>
      <c r="M86" s="7"/>
    </row>
    <row r="87" spans="1:13" ht="15.75" x14ac:dyDescent="0.25">
      <c r="A87" s="23" t="s">
        <v>188</v>
      </c>
      <c r="B87" s="31" t="s">
        <v>218</v>
      </c>
      <c r="C87" s="24"/>
      <c r="D87" s="23"/>
      <c r="E87" s="23" t="s">
        <v>205</v>
      </c>
      <c r="F87" s="25">
        <v>3</v>
      </c>
      <c r="G87" s="29"/>
      <c r="H87" s="30">
        <f t="shared" si="6"/>
        <v>0</v>
      </c>
      <c r="I87" s="26"/>
      <c r="J87" s="30">
        <f t="shared" si="5"/>
        <v>0</v>
      </c>
      <c r="K87" s="30">
        <f t="shared" si="7"/>
        <v>0</v>
      </c>
      <c r="L87" s="7"/>
      <c r="M87" s="7"/>
    </row>
    <row r="88" spans="1:13" ht="15.75" x14ac:dyDescent="0.25">
      <c r="A88" s="23" t="s">
        <v>189</v>
      </c>
      <c r="B88" s="31" t="s">
        <v>219</v>
      </c>
      <c r="C88" s="24"/>
      <c r="D88" s="23" t="s">
        <v>220</v>
      </c>
      <c r="E88" s="23" t="s">
        <v>205</v>
      </c>
      <c r="F88" s="25">
        <v>8</v>
      </c>
      <c r="G88" s="29"/>
      <c r="H88" s="30">
        <f t="shared" si="6"/>
        <v>0</v>
      </c>
      <c r="I88" s="26"/>
      <c r="J88" s="30">
        <f t="shared" si="5"/>
        <v>0</v>
      </c>
      <c r="K88" s="30">
        <f t="shared" si="7"/>
        <v>0</v>
      </c>
      <c r="L88" s="7"/>
      <c r="M88" s="7"/>
    </row>
    <row r="89" spans="1:13" ht="15.75" x14ac:dyDescent="0.25">
      <c r="A89" s="23" t="s">
        <v>190</v>
      </c>
      <c r="B89" s="31" t="s">
        <v>221</v>
      </c>
      <c r="C89" s="24"/>
      <c r="D89" s="23" t="s">
        <v>33</v>
      </c>
      <c r="E89" s="23" t="s">
        <v>205</v>
      </c>
      <c r="F89" s="25">
        <v>169</v>
      </c>
      <c r="G89" s="29"/>
      <c r="H89" s="30">
        <f t="shared" si="6"/>
        <v>0</v>
      </c>
      <c r="I89" s="26"/>
      <c r="J89" s="30">
        <f t="shared" si="5"/>
        <v>0</v>
      </c>
      <c r="K89" s="30">
        <f t="shared" si="7"/>
        <v>0</v>
      </c>
      <c r="L89" s="7"/>
      <c r="M89" s="7"/>
    </row>
    <row r="90" spans="1:13" ht="15.75" x14ac:dyDescent="0.25">
      <c r="A90" s="23" t="s">
        <v>191</v>
      </c>
      <c r="B90" s="31" t="s">
        <v>222</v>
      </c>
      <c r="C90" s="24"/>
      <c r="D90" s="23" t="s">
        <v>223</v>
      </c>
      <c r="E90" s="23" t="s">
        <v>205</v>
      </c>
      <c r="F90" s="25">
        <v>248</v>
      </c>
      <c r="G90" s="29"/>
      <c r="H90" s="30">
        <f t="shared" si="6"/>
        <v>0</v>
      </c>
      <c r="I90" s="26"/>
      <c r="J90" s="30">
        <f t="shared" si="5"/>
        <v>0</v>
      </c>
      <c r="K90" s="30">
        <f t="shared" si="7"/>
        <v>0</v>
      </c>
      <c r="L90" s="7"/>
      <c r="M90" s="7"/>
    </row>
    <row r="91" spans="1:13" ht="15.75" x14ac:dyDescent="0.25">
      <c r="A91" s="23" t="s">
        <v>192</v>
      </c>
      <c r="B91" s="31" t="s">
        <v>224</v>
      </c>
      <c r="C91" s="24"/>
      <c r="D91" s="23"/>
      <c r="E91" s="23" t="s">
        <v>28</v>
      </c>
      <c r="F91" s="25">
        <v>1</v>
      </c>
      <c r="G91" s="29"/>
      <c r="H91" s="30">
        <f t="shared" si="6"/>
        <v>0</v>
      </c>
      <c r="I91" s="26"/>
      <c r="J91" s="30">
        <f t="shared" si="5"/>
        <v>0</v>
      </c>
      <c r="K91" s="30">
        <f t="shared" si="7"/>
        <v>0</v>
      </c>
      <c r="L91" s="7"/>
      <c r="M91" s="7"/>
    </row>
    <row r="92" spans="1:13" ht="15.75" x14ac:dyDescent="0.25">
      <c r="A92" s="23" t="s">
        <v>193</v>
      </c>
      <c r="B92" s="31" t="s">
        <v>225</v>
      </c>
      <c r="C92" s="24"/>
      <c r="D92" s="23"/>
      <c r="E92" s="23" t="s">
        <v>28</v>
      </c>
      <c r="F92" s="25">
        <v>11</v>
      </c>
      <c r="G92" s="29"/>
      <c r="H92" s="30">
        <f t="shared" si="6"/>
        <v>0</v>
      </c>
      <c r="I92" s="26"/>
      <c r="J92" s="30">
        <f t="shared" si="5"/>
        <v>0</v>
      </c>
      <c r="K92" s="30">
        <f t="shared" si="7"/>
        <v>0</v>
      </c>
      <c r="L92" s="7"/>
      <c r="M92" s="7"/>
    </row>
    <row r="93" spans="1:13" ht="15.75" x14ac:dyDescent="0.25">
      <c r="A93" s="23" t="s">
        <v>194</v>
      </c>
      <c r="B93" s="31" t="s">
        <v>226</v>
      </c>
      <c r="C93" s="24"/>
      <c r="D93" s="23"/>
      <c r="E93" s="23" t="s">
        <v>28</v>
      </c>
      <c r="F93" s="25">
        <v>8</v>
      </c>
      <c r="G93" s="29"/>
      <c r="H93" s="30">
        <f t="shared" si="6"/>
        <v>0</v>
      </c>
      <c r="I93" s="26"/>
      <c r="J93" s="30">
        <f t="shared" si="5"/>
        <v>0</v>
      </c>
      <c r="K93" s="30">
        <f t="shared" si="7"/>
        <v>0</v>
      </c>
      <c r="L93" s="7"/>
      <c r="M93" s="7"/>
    </row>
    <row r="94" spans="1:13" ht="15.75" x14ac:dyDescent="0.25">
      <c r="A94" s="23" t="s">
        <v>195</v>
      </c>
      <c r="B94" s="31" t="s">
        <v>227</v>
      </c>
      <c r="C94" s="24"/>
      <c r="D94" s="23"/>
      <c r="E94" s="23" t="s">
        <v>28</v>
      </c>
      <c r="F94" s="25">
        <v>6</v>
      </c>
      <c r="G94" s="29"/>
      <c r="H94" s="30">
        <f t="shared" si="6"/>
        <v>0</v>
      </c>
      <c r="I94" s="26"/>
      <c r="J94" s="30">
        <f t="shared" si="5"/>
        <v>0</v>
      </c>
      <c r="K94" s="30">
        <f t="shared" si="7"/>
        <v>0</v>
      </c>
      <c r="L94" s="7"/>
      <c r="M94" s="7"/>
    </row>
    <row r="95" spans="1:13" ht="15.75" x14ac:dyDescent="0.25">
      <c r="A95" s="23" t="s">
        <v>196</v>
      </c>
      <c r="B95" s="31" t="s">
        <v>228</v>
      </c>
      <c r="C95" s="24"/>
      <c r="D95" s="23"/>
      <c r="E95" s="23" t="s">
        <v>28</v>
      </c>
      <c r="F95" s="25">
        <v>3</v>
      </c>
      <c r="G95" s="29"/>
      <c r="H95" s="30">
        <f t="shared" si="6"/>
        <v>0</v>
      </c>
      <c r="I95" s="26"/>
      <c r="J95" s="30">
        <f t="shared" si="5"/>
        <v>0</v>
      </c>
      <c r="K95" s="30">
        <f t="shared" si="7"/>
        <v>0</v>
      </c>
      <c r="L95" s="7"/>
      <c r="M95" s="7"/>
    </row>
    <row r="96" spans="1:13" ht="15.75" x14ac:dyDescent="0.25">
      <c r="A96" s="23" t="s">
        <v>197</v>
      </c>
      <c r="B96" s="31" t="s">
        <v>229</v>
      </c>
      <c r="C96" s="24"/>
      <c r="D96" s="23" t="s">
        <v>230</v>
      </c>
      <c r="E96" s="23" t="s">
        <v>28</v>
      </c>
      <c r="F96" s="25">
        <v>37</v>
      </c>
      <c r="G96" s="29"/>
      <c r="H96" s="30">
        <f t="shared" si="6"/>
        <v>0</v>
      </c>
      <c r="I96" s="26"/>
      <c r="J96" s="30">
        <f t="shared" si="5"/>
        <v>0</v>
      </c>
      <c r="K96" s="30">
        <f t="shared" si="7"/>
        <v>0</v>
      </c>
      <c r="L96" s="7"/>
      <c r="M96" s="7"/>
    </row>
    <row r="97" spans="1:13" ht="15.75" x14ac:dyDescent="0.25">
      <c r="A97" s="23" t="s">
        <v>198</v>
      </c>
      <c r="B97" s="31" t="s">
        <v>231</v>
      </c>
      <c r="C97" s="24"/>
      <c r="D97" s="23" t="s">
        <v>232</v>
      </c>
      <c r="E97" s="23" t="s">
        <v>28</v>
      </c>
      <c r="F97" s="25">
        <v>87</v>
      </c>
      <c r="G97" s="29"/>
      <c r="H97" s="30">
        <f t="shared" si="6"/>
        <v>0</v>
      </c>
      <c r="I97" s="26"/>
      <c r="J97" s="30">
        <f t="shared" si="5"/>
        <v>0</v>
      </c>
      <c r="K97" s="30">
        <f t="shared" si="7"/>
        <v>0</v>
      </c>
      <c r="L97" s="7"/>
      <c r="M97" s="7"/>
    </row>
    <row r="98" spans="1:13" ht="15.75" x14ac:dyDescent="0.25">
      <c r="A98" s="23" t="s">
        <v>236</v>
      </c>
      <c r="B98" s="31" t="s">
        <v>231</v>
      </c>
      <c r="C98" s="24"/>
      <c r="D98" s="23" t="s">
        <v>233</v>
      </c>
      <c r="E98" s="23" t="s">
        <v>28</v>
      </c>
      <c r="F98" s="25">
        <v>19</v>
      </c>
      <c r="G98" s="29"/>
      <c r="H98" s="30">
        <f t="shared" si="6"/>
        <v>0</v>
      </c>
      <c r="I98" s="26"/>
      <c r="J98" s="30">
        <f t="shared" si="5"/>
        <v>0</v>
      </c>
      <c r="K98" s="30">
        <f t="shared" si="7"/>
        <v>0</v>
      </c>
      <c r="L98" s="7"/>
      <c r="M98" s="7"/>
    </row>
    <row r="99" spans="1:13" ht="15.75" x14ac:dyDescent="0.25">
      <c r="A99" s="23" t="s">
        <v>237</v>
      </c>
      <c r="B99" s="31" t="s">
        <v>231</v>
      </c>
      <c r="C99" s="24"/>
      <c r="D99" s="23" t="s">
        <v>234</v>
      </c>
      <c r="E99" s="23" t="s">
        <v>28</v>
      </c>
      <c r="F99" s="25">
        <v>13</v>
      </c>
      <c r="G99" s="29"/>
      <c r="H99" s="30">
        <f t="shared" si="6"/>
        <v>0</v>
      </c>
      <c r="I99" s="26"/>
      <c r="J99" s="30">
        <f t="shared" si="5"/>
        <v>0</v>
      </c>
      <c r="K99" s="30">
        <f t="shared" si="7"/>
        <v>0</v>
      </c>
      <c r="L99" s="7"/>
      <c r="M99" s="7"/>
    </row>
    <row r="100" spans="1:13" ht="15.75" x14ac:dyDescent="0.25">
      <c r="A100" s="23" t="s">
        <v>238</v>
      </c>
      <c r="B100" s="31" t="s">
        <v>235</v>
      </c>
      <c r="C100" s="24"/>
      <c r="D100" s="23"/>
      <c r="E100" s="23" t="s">
        <v>28</v>
      </c>
      <c r="F100" s="25">
        <v>570</v>
      </c>
      <c r="G100" s="29"/>
      <c r="H100" s="30">
        <f t="shared" si="6"/>
        <v>0</v>
      </c>
      <c r="I100" s="26"/>
      <c r="J100" s="30">
        <f t="shared" si="5"/>
        <v>0</v>
      </c>
      <c r="K100" s="30">
        <f t="shared" si="7"/>
        <v>0</v>
      </c>
      <c r="L100" s="7"/>
      <c r="M100" s="7"/>
    </row>
    <row r="101" spans="1:13" ht="15.75" x14ac:dyDescent="0.25">
      <c r="A101" s="23" t="s">
        <v>239</v>
      </c>
      <c r="B101" s="34" t="s">
        <v>252</v>
      </c>
      <c r="C101" s="24"/>
      <c r="D101" s="23"/>
      <c r="E101" s="23" t="s">
        <v>28</v>
      </c>
      <c r="F101" s="25">
        <v>70</v>
      </c>
      <c r="G101" s="29"/>
      <c r="H101" s="30">
        <f t="shared" si="6"/>
        <v>0</v>
      </c>
      <c r="I101" s="26"/>
      <c r="J101" s="30">
        <f t="shared" si="5"/>
        <v>0</v>
      </c>
      <c r="K101" s="30">
        <f t="shared" si="7"/>
        <v>0</v>
      </c>
      <c r="L101" s="7"/>
      <c r="M101" s="7"/>
    </row>
    <row r="102" spans="1:13" ht="15.75" x14ac:dyDescent="0.25">
      <c r="A102" s="23" t="s">
        <v>240</v>
      </c>
      <c r="B102" s="34" t="s">
        <v>253</v>
      </c>
      <c r="C102" s="24"/>
      <c r="D102" s="23"/>
      <c r="E102" s="23" t="s">
        <v>28</v>
      </c>
      <c r="F102" s="25">
        <v>360</v>
      </c>
      <c r="G102" s="29"/>
      <c r="H102" s="30">
        <f t="shared" si="6"/>
        <v>0</v>
      </c>
      <c r="I102" s="26"/>
      <c r="J102" s="30">
        <f t="shared" si="5"/>
        <v>0</v>
      </c>
      <c r="K102" s="30">
        <f t="shared" si="7"/>
        <v>0</v>
      </c>
      <c r="L102" s="7"/>
      <c r="M102" s="7"/>
    </row>
    <row r="103" spans="1:13" ht="15.75" x14ac:dyDescent="0.25">
      <c r="A103" s="23" t="s">
        <v>241</v>
      </c>
      <c r="B103" s="34" t="s">
        <v>254</v>
      </c>
      <c r="C103" s="24"/>
      <c r="D103" s="23"/>
      <c r="E103" s="23" t="s">
        <v>28</v>
      </c>
      <c r="F103" s="25">
        <v>680</v>
      </c>
      <c r="G103" s="29"/>
      <c r="H103" s="30">
        <f t="shared" si="6"/>
        <v>0</v>
      </c>
      <c r="I103" s="26"/>
      <c r="J103" s="30">
        <f t="shared" si="5"/>
        <v>0</v>
      </c>
      <c r="K103" s="30">
        <f t="shared" si="7"/>
        <v>0</v>
      </c>
      <c r="L103" s="7"/>
      <c r="M103" s="7"/>
    </row>
    <row r="104" spans="1:13" ht="15.75" x14ac:dyDescent="0.25">
      <c r="A104" s="23" t="s">
        <v>242</v>
      </c>
      <c r="B104" s="31" t="s">
        <v>255</v>
      </c>
      <c r="C104" s="24"/>
      <c r="D104" s="23"/>
      <c r="E104" s="23" t="s">
        <v>256</v>
      </c>
      <c r="F104" s="25">
        <v>2</v>
      </c>
      <c r="G104" s="29"/>
      <c r="H104" s="30">
        <f t="shared" si="6"/>
        <v>0</v>
      </c>
      <c r="I104" s="26"/>
      <c r="J104" s="30">
        <f t="shared" si="5"/>
        <v>0</v>
      </c>
      <c r="K104" s="30">
        <f t="shared" si="7"/>
        <v>0</v>
      </c>
      <c r="L104" s="7"/>
      <c r="M104" s="7"/>
    </row>
    <row r="105" spans="1:13" ht="15.75" x14ac:dyDescent="0.25">
      <c r="A105" s="23" t="s">
        <v>243</v>
      </c>
      <c r="B105" s="31" t="s">
        <v>257</v>
      </c>
      <c r="C105" s="24"/>
      <c r="D105" s="23" t="s">
        <v>258</v>
      </c>
      <c r="E105" s="23" t="s">
        <v>205</v>
      </c>
      <c r="F105" s="25">
        <v>150</v>
      </c>
      <c r="G105" s="29"/>
      <c r="H105" s="30">
        <f t="shared" si="6"/>
        <v>0</v>
      </c>
      <c r="I105" s="26"/>
      <c r="J105" s="30">
        <f t="shared" si="5"/>
        <v>0</v>
      </c>
      <c r="K105" s="30">
        <f t="shared" si="7"/>
        <v>0</v>
      </c>
      <c r="L105" s="7"/>
      <c r="M105" s="7"/>
    </row>
    <row r="106" spans="1:13" ht="15.75" x14ac:dyDescent="0.25">
      <c r="A106" s="23" t="s">
        <v>244</v>
      </c>
      <c r="B106" s="31" t="s">
        <v>259</v>
      </c>
      <c r="C106" s="24"/>
      <c r="D106" s="23" t="s">
        <v>260</v>
      </c>
      <c r="E106" s="23" t="s">
        <v>43</v>
      </c>
      <c r="F106" s="25">
        <v>4</v>
      </c>
      <c r="G106" s="29"/>
      <c r="H106" s="30">
        <f t="shared" si="6"/>
        <v>0</v>
      </c>
      <c r="I106" s="26"/>
      <c r="J106" s="30">
        <f t="shared" si="5"/>
        <v>0</v>
      </c>
      <c r="K106" s="30">
        <f t="shared" si="7"/>
        <v>0</v>
      </c>
      <c r="L106" s="7"/>
      <c r="M106" s="7"/>
    </row>
    <row r="107" spans="1:13" ht="15.75" x14ac:dyDescent="0.25">
      <c r="A107" s="23" t="s">
        <v>245</v>
      </c>
      <c r="B107" s="31" t="s">
        <v>261</v>
      </c>
      <c r="C107" s="24"/>
      <c r="D107" s="23" t="s">
        <v>262</v>
      </c>
      <c r="E107" s="23" t="s">
        <v>256</v>
      </c>
      <c r="F107" s="25">
        <v>2</v>
      </c>
      <c r="G107" s="29"/>
      <c r="H107" s="30">
        <f t="shared" si="6"/>
        <v>0</v>
      </c>
      <c r="I107" s="26"/>
      <c r="J107" s="30">
        <f t="shared" si="5"/>
        <v>0</v>
      </c>
      <c r="K107" s="30">
        <f t="shared" si="7"/>
        <v>0</v>
      </c>
      <c r="L107" s="7"/>
      <c r="M107" s="7"/>
    </row>
    <row r="108" spans="1:13" ht="15.75" x14ac:dyDescent="0.25">
      <c r="A108" s="23" t="s">
        <v>246</v>
      </c>
      <c r="B108" s="31" t="s">
        <v>263</v>
      </c>
      <c r="C108" s="24"/>
      <c r="D108" s="23" t="s">
        <v>264</v>
      </c>
      <c r="E108" s="23" t="s">
        <v>28</v>
      </c>
      <c r="F108" s="25">
        <v>40</v>
      </c>
      <c r="G108" s="29"/>
      <c r="H108" s="30">
        <f t="shared" si="6"/>
        <v>0</v>
      </c>
      <c r="I108" s="26"/>
      <c r="J108" s="30">
        <f t="shared" si="5"/>
        <v>0</v>
      </c>
      <c r="K108" s="30">
        <f t="shared" si="7"/>
        <v>0</v>
      </c>
      <c r="L108" s="7"/>
      <c r="M108" s="7"/>
    </row>
    <row r="109" spans="1:13" ht="15.75" x14ac:dyDescent="0.25">
      <c r="A109" s="23" t="s">
        <v>247</v>
      </c>
      <c r="B109" s="31" t="s">
        <v>265</v>
      </c>
      <c r="C109" s="24"/>
      <c r="D109" s="23" t="s">
        <v>266</v>
      </c>
      <c r="E109" s="23" t="s">
        <v>256</v>
      </c>
      <c r="F109" s="25">
        <v>1</v>
      </c>
      <c r="G109" s="29"/>
      <c r="H109" s="30">
        <f t="shared" si="6"/>
        <v>0</v>
      </c>
      <c r="I109" s="26"/>
      <c r="J109" s="30">
        <f t="shared" si="5"/>
        <v>0</v>
      </c>
      <c r="K109" s="30">
        <f t="shared" si="7"/>
        <v>0</v>
      </c>
      <c r="L109" s="7"/>
      <c r="M109" s="7"/>
    </row>
    <row r="110" spans="1:13" ht="15.75" x14ac:dyDescent="0.25">
      <c r="A110" s="23" t="s">
        <v>248</v>
      </c>
      <c r="B110" s="31" t="s">
        <v>267</v>
      </c>
      <c r="C110" s="24"/>
      <c r="D110" s="23" t="s">
        <v>268</v>
      </c>
      <c r="E110" s="23" t="s">
        <v>256</v>
      </c>
      <c r="F110" s="25">
        <v>3</v>
      </c>
      <c r="G110" s="29"/>
      <c r="H110" s="30">
        <f t="shared" si="6"/>
        <v>0</v>
      </c>
      <c r="I110" s="26"/>
      <c r="J110" s="30">
        <f t="shared" si="5"/>
        <v>0</v>
      </c>
      <c r="K110" s="30">
        <f t="shared" si="7"/>
        <v>0</v>
      </c>
      <c r="L110" s="7"/>
      <c r="M110" s="7"/>
    </row>
    <row r="111" spans="1:13" ht="15.75" x14ac:dyDescent="0.25">
      <c r="A111" s="23" t="s">
        <v>249</v>
      </c>
      <c r="B111" s="31" t="s">
        <v>269</v>
      </c>
      <c r="C111" s="24"/>
      <c r="D111" s="23" t="s">
        <v>270</v>
      </c>
      <c r="E111" s="23" t="s">
        <v>43</v>
      </c>
      <c r="F111" s="25">
        <v>153</v>
      </c>
      <c r="G111" s="29"/>
      <c r="H111" s="30">
        <f t="shared" si="6"/>
        <v>0</v>
      </c>
      <c r="I111" s="26"/>
      <c r="J111" s="30">
        <f t="shared" si="5"/>
        <v>0</v>
      </c>
      <c r="K111" s="30">
        <f t="shared" si="7"/>
        <v>0</v>
      </c>
      <c r="L111" s="7"/>
      <c r="M111" s="7"/>
    </row>
    <row r="112" spans="1:13" ht="15.75" x14ac:dyDescent="0.25">
      <c r="A112" s="23" t="s">
        <v>250</v>
      </c>
      <c r="B112" s="31" t="s">
        <v>271</v>
      </c>
      <c r="C112" s="24"/>
      <c r="D112" s="23" t="s">
        <v>266</v>
      </c>
      <c r="E112" s="23" t="s">
        <v>256</v>
      </c>
      <c r="F112" s="25">
        <v>45</v>
      </c>
      <c r="G112" s="29"/>
      <c r="H112" s="30">
        <f t="shared" si="6"/>
        <v>0</v>
      </c>
      <c r="I112" s="26"/>
      <c r="J112" s="30">
        <f t="shared" si="5"/>
        <v>0</v>
      </c>
      <c r="K112" s="30">
        <f t="shared" si="7"/>
        <v>0</v>
      </c>
      <c r="L112" s="7"/>
      <c r="M112" s="7"/>
    </row>
    <row r="113" spans="1:13" ht="15.75" x14ac:dyDescent="0.25">
      <c r="A113" s="23" t="s">
        <v>251</v>
      </c>
      <c r="B113" s="31" t="s">
        <v>272</v>
      </c>
      <c r="C113" s="24"/>
      <c r="D113" s="23" t="s">
        <v>266</v>
      </c>
      <c r="E113" s="23" t="s">
        <v>256</v>
      </c>
      <c r="F113" s="25">
        <v>47</v>
      </c>
      <c r="G113" s="29"/>
      <c r="H113" s="30">
        <f t="shared" si="6"/>
        <v>0</v>
      </c>
      <c r="I113" s="26"/>
      <c r="J113" s="30">
        <f t="shared" si="5"/>
        <v>0</v>
      </c>
      <c r="K113" s="30">
        <f t="shared" si="7"/>
        <v>0</v>
      </c>
      <c r="L113" s="7"/>
      <c r="M113" s="7"/>
    </row>
    <row r="114" spans="1:13" ht="15.75" x14ac:dyDescent="0.25">
      <c r="A114" s="23" t="s">
        <v>273</v>
      </c>
      <c r="B114" s="31" t="s">
        <v>274</v>
      </c>
      <c r="C114" s="24"/>
      <c r="D114" s="23" t="s">
        <v>270</v>
      </c>
      <c r="E114" s="23" t="s">
        <v>205</v>
      </c>
      <c r="F114" s="25">
        <v>60</v>
      </c>
      <c r="G114" s="29"/>
      <c r="H114" s="30">
        <f t="shared" ref="H114" si="8">F114*G114</f>
        <v>0</v>
      </c>
      <c r="I114" s="26"/>
      <c r="J114" s="30">
        <f t="shared" ref="J114" si="9">F114*G114*I114</f>
        <v>0</v>
      </c>
      <c r="K114" s="30">
        <f>H114+J114</f>
        <v>0</v>
      </c>
      <c r="L114" s="7"/>
      <c r="M114" s="7"/>
    </row>
    <row r="115" spans="1:13" ht="20.100000000000001" customHeight="1" x14ac:dyDescent="0.25">
      <c r="B115" s="75" t="s">
        <v>22</v>
      </c>
      <c r="C115" s="75"/>
      <c r="D115" s="75"/>
      <c r="E115" s="75"/>
      <c r="F115" s="75"/>
      <c r="G115" s="75"/>
      <c r="H115" s="75"/>
      <c r="I115" s="75"/>
      <c r="J115" s="75"/>
      <c r="K115" s="21"/>
    </row>
    <row r="116" spans="1:13" ht="20.100000000000001" customHeight="1" x14ac:dyDescent="0.25">
      <c r="B116" s="75" t="s">
        <v>23</v>
      </c>
      <c r="C116" s="75"/>
      <c r="D116" s="75"/>
      <c r="E116" s="75"/>
      <c r="F116" s="75"/>
      <c r="G116" s="75"/>
      <c r="H116" s="75"/>
      <c r="I116" s="75"/>
      <c r="J116" s="28"/>
    </row>
    <row r="117" spans="1:13" ht="15" customHeight="1" x14ac:dyDescent="0.25">
      <c r="C117" s="27"/>
      <c r="D117" s="27"/>
      <c r="E117" s="27"/>
      <c r="F117" s="27"/>
      <c r="G117" s="27"/>
      <c r="H117" s="27"/>
      <c r="I117" s="27"/>
      <c r="J117" s="27"/>
    </row>
    <row r="118" spans="1:13" ht="15" customHeight="1" x14ac:dyDescent="0.25">
      <c r="C118" s="27"/>
      <c r="D118" s="27"/>
      <c r="E118" s="27"/>
      <c r="F118" s="27"/>
      <c r="G118" s="27"/>
      <c r="H118" s="27"/>
      <c r="I118" s="27"/>
      <c r="J118" s="27"/>
    </row>
    <row r="119" spans="1:13" ht="15" customHeight="1" x14ac:dyDescent="0.25">
      <c r="C119" s="27"/>
      <c r="D119" s="27"/>
      <c r="E119" s="27"/>
      <c r="F119" s="27"/>
      <c r="G119" s="27"/>
      <c r="H119" s="27"/>
      <c r="I119" s="27"/>
      <c r="J119" s="27"/>
    </row>
    <row r="122" spans="1:13" ht="15" customHeight="1" x14ac:dyDescent="0.25">
      <c r="B122" s="8"/>
    </row>
    <row r="123" spans="1:13" ht="15" customHeight="1" x14ac:dyDescent="0.25">
      <c r="B123" s="9"/>
      <c r="C123" s="8"/>
      <c r="D123" s="8"/>
      <c r="E123" s="8"/>
      <c r="F123" s="8"/>
      <c r="G123" s="8"/>
      <c r="H123" s="8"/>
    </row>
    <row r="124" spans="1:13" ht="15" customHeight="1" x14ac:dyDescent="0.25">
      <c r="B124" s="22" t="s">
        <v>9</v>
      </c>
      <c r="C124" s="10"/>
      <c r="D124" s="10"/>
      <c r="E124" s="10"/>
      <c r="F124" s="11"/>
      <c r="G124" s="12"/>
      <c r="H124" s="13"/>
    </row>
    <row r="125" spans="1:13" ht="15" customHeight="1" x14ac:dyDescent="0.25">
      <c r="C125" s="10"/>
      <c r="D125" s="14"/>
      <c r="E125" s="14"/>
      <c r="F125" s="14"/>
      <c r="G125" s="14"/>
      <c r="H125" s="14"/>
    </row>
    <row r="126" spans="1:13" ht="15" customHeight="1" x14ac:dyDescent="0.25">
      <c r="F126" s="15"/>
      <c r="G126" s="15"/>
      <c r="H126" s="16"/>
      <c r="I126" s="17"/>
      <c r="J126" s="18"/>
    </row>
    <row r="127" spans="1:13" ht="15" customHeight="1" x14ac:dyDescent="0.25">
      <c r="F127" s="74" t="s">
        <v>10</v>
      </c>
      <c r="G127" s="74"/>
      <c r="H127" s="74"/>
      <c r="I127" s="74"/>
      <c r="J127" s="74"/>
    </row>
    <row r="128" spans="1:13" ht="15" customHeight="1" x14ac:dyDescent="0.25">
      <c r="F128" s="14"/>
      <c r="G128" s="14"/>
      <c r="H128" s="14"/>
      <c r="I128" s="14"/>
      <c r="J128" s="14"/>
    </row>
    <row r="129" spans="6:10" ht="15" customHeight="1" x14ac:dyDescent="0.25">
      <c r="F129" s="14"/>
      <c r="G129" s="14"/>
      <c r="H129" s="14"/>
      <c r="I129" s="14"/>
      <c r="J129" s="14"/>
    </row>
    <row r="130" spans="6:10" ht="15" customHeight="1" x14ac:dyDescent="0.25">
      <c r="F130" s="14"/>
      <c r="G130" s="14"/>
      <c r="H130" s="14"/>
      <c r="I130" s="14"/>
      <c r="J130" s="14"/>
    </row>
    <row r="131" spans="6:10" ht="15" customHeight="1" x14ac:dyDescent="0.25">
      <c r="F131" s="14"/>
      <c r="G131" s="14"/>
      <c r="H131" s="14"/>
      <c r="I131" s="14"/>
      <c r="J131" s="14"/>
    </row>
    <row r="132" spans="6:10" ht="15" customHeight="1" x14ac:dyDescent="0.25">
      <c r="F132" s="15"/>
      <c r="G132" s="15"/>
      <c r="H132" s="16"/>
      <c r="I132" s="17"/>
      <c r="J132" s="18"/>
    </row>
    <row r="133" spans="6:10" ht="15" customHeight="1" x14ac:dyDescent="0.25">
      <c r="F133" s="74" t="s">
        <v>11</v>
      </c>
      <c r="G133" s="74"/>
      <c r="H133" s="74"/>
      <c r="I133" s="74"/>
      <c r="J133" s="74"/>
    </row>
    <row r="134" spans="6:10" ht="15" customHeight="1" x14ac:dyDescent="0.25">
      <c r="H134" s="14"/>
      <c r="I134" s="19"/>
      <c r="J134" s="20"/>
    </row>
  </sheetData>
  <sheetProtection selectLockedCells="1" selectUnlockedCells="1"/>
  <mergeCells count="22">
    <mergeCell ref="F133:J133"/>
    <mergeCell ref="A8:B8"/>
    <mergeCell ref="H8:K8"/>
    <mergeCell ref="F127:J127"/>
    <mergeCell ref="B115:J115"/>
    <mergeCell ref="B116:I116"/>
    <mergeCell ref="C8:G8"/>
    <mergeCell ref="A2:B2"/>
    <mergeCell ref="C2:G2"/>
    <mergeCell ref="H2:K2"/>
    <mergeCell ref="C6:G6"/>
    <mergeCell ref="C7:G7"/>
    <mergeCell ref="A3:C3"/>
    <mergeCell ref="A4:C4"/>
    <mergeCell ref="A5:C5"/>
    <mergeCell ref="D3:K3"/>
    <mergeCell ref="D4:K4"/>
    <mergeCell ref="D5:K5"/>
    <mergeCell ref="A6:B6"/>
    <mergeCell ref="H6:K6"/>
    <mergeCell ref="A7:B7"/>
    <mergeCell ref="H7:K7"/>
  </mergeCells>
  <phoneticPr fontId="13" type="noConversion"/>
  <pageMargins left="0.70833333333333337" right="0.70833333333333337" top="0.74791666666666667" bottom="0.74791666666666667" header="0.51180555555555551" footer="0.51180555555555551"/>
  <pageSetup paperSize="9" scale="51" firstPageNumber="0" fitToHeight="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Troskovnik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Ivana Gruber Osonjački</dc:creator>
  <cp:lastModifiedBy>Andrej Lepoglavec</cp:lastModifiedBy>
  <cp:lastPrinted>2020-07-16T06:12:07Z</cp:lastPrinted>
  <dcterms:created xsi:type="dcterms:W3CDTF">2023-07-21T12:01:34Z</dcterms:created>
  <dcterms:modified xsi:type="dcterms:W3CDTF">2026-01-28T10:59:41Z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31ef649-45d3-4e5d-80df-d43468de9a5e_Enabled">
    <vt:lpwstr>true</vt:lpwstr>
  </property>
  <property fmtid="{D5CDD505-2E9C-101B-9397-08002B2CF9AE}" pid="3" name="MSIP_Label_631ef649-45d3-4e5d-80df-d43468de9a5e_SetDate">
    <vt:lpwstr>2023-07-25T08:48:13Z</vt:lpwstr>
  </property>
  <property fmtid="{D5CDD505-2E9C-101B-9397-08002B2CF9AE}" pid="4" name="MSIP_Label_631ef649-45d3-4e5d-80df-d43468de9a5e_Method">
    <vt:lpwstr>Privileged</vt:lpwstr>
  </property>
  <property fmtid="{D5CDD505-2E9C-101B-9397-08002B2CF9AE}" pid="5" name="MSIP_Label_631ef649-45d3-4e5d-80df-d43468de9a5e_Name">
    <vt:lpwstr>Unclassified</vt:lpwstr>
  </property>
  <property fmtid="{D5CDD505-2E9C-101B-9397-08002B2CF9AE}" pid="6" name="MSIP_Label_631ef649-45d3-4e5d-80df-d43468de9a5e_SiteId">
    <vt:lpwstr>771c9c47-7f24-44dc-958e-34f8713a8394</vt:lpwstr>
  </property>
  <property fmtid="{D5CDD505-2E9C-101B-9397-08002B2CF9AE}" pid="7" name="MSIP_Label_631ef649-45d3-4e5d-80df-d43468de9a5e_ActionId">
    <vt:lpwstr>eac4ed6f-3b40-4a7a-9d90-644fd801e434</vt:lpwstr>
  </property>
  <property fmtid="{D5CDD505-2E9C-101B-9397-08002B2CF9AE}" pid="8" name="MSIP_Label_631ef649-45d3-4e5d-80df-d43468de9a5e_ContentBits">
    <vt:lpwstr>0</vt:lpwstr>
  </property>
</Properties>
</file>